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-120" yWindow="-120" windowWidth="20610" windowHeight="7740"/>
  </bookViews>
  <sheets>
    <sheet name="11 programa" sheetId="13" r:id="rId1"/>
    <sheet name="Aiškinamoji lentelė" sheetId="19" state="hidden" r:id="rId2"/>
  </sheets>
  <definedNames>
    <definedName name="_xlnm.Print_Area" localSheetId="0">'11 programa'!$A$1:$M$171</definedName>
    <definedName name="_xlnm.Print_Area" localSheetId="1">'Aiškinamoji lentelė'!$A$1:$Q$230</definedName>
    <definedName name="_xlnm.Print_Titles" localSheetId="0">'11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H138" i="13" l="1"/>
  <c r="G138" i="13"/>
  <c r="I110" i="13"/>
  <c r="H110" i="13"/>
  <c r="G110" i="13"/>
  <c r="H62" i="13"/>
  <c r="G62" i="13"/>
  <c r="G85" i="13"/>
  <c r="I81" i="13"/>
  <c r="H81" i="13"/>
  <c r="G81" i="13"/>
  <c r="I93" i="13" l="1"/>
  <c r="H93" i="13"/>
  <c r="G89" i="13"/>
  <c r="G93" i="13" s="1"/>
  <c r="I62" i="13" l="1"/>
  <c r="Q31" i="13"/>
  <c r="Q32" i="13" s="1"/>
  <c r="R30" i="13"/>
  <c r="R31" i="13" s="1"/>
  <c r="R32" i="13" s="1"/>
  <c r="Q30" i="13"/>
  <c r="P30" i="13"/>
  <c r="P31" i="13" s="1"/>
  <c r="P32" i="13" s="1"/>
  <c r="I138" i="13"/>
  <c r="R111" i="13"/>
  <c r="Q111" i="13"/>
  <c r="P111" i="13"/>
  <c r="I100" i="13"/>
  <c r="H100" i="13"/>
  <c r="G100" i="13"/>
  <c r="R103" i="13"/>
  <c r="Q103" i="13"/>
  <c r="R102" i="13"/>
  <c r="R101" i="13"/>
  <c r="Q101" i="13"/>
  <c r="P101" i="13"/>
  <c r="P104" i="13" s="1"/>
  <c r="I85" i="13"/>
  <c r="H85" i="13"/>
  <c r="I24" i="13"/>
  <c r="H24" i="13"/>
  <c r="G24" i="13"/>
  <c r="G18" i="13"/>
  <c r="I169" i="13"/>
  <c r="H169" i="13"/>
  <c r="G169" i="13"/>
  <c r="I167" i="13"/>
  <c r="H167" i="13"/>
  <c r="G167" i="13"/>
  <c r="I166" i="13"/>
  <c r="H166" i="13"/>
  <c r="G166" i="13"/>
  <c r="I165" i="13"/>
  <c r="H165" i="13"/>
  <c r="G165" i="13"/>
  <c r="I164" i="13"/>
  <c r="H164" i="13"/>
  <c r="G164" i="13"/>
  <c r="I163" i="13"/>
  <c r="H163" i="13"/>
  <c r="I153" i="13"/>
  <c r="H153" i="13"/>
  <c r="G153" i="13"/>
  <c r="I148" i="13"/>
  <c r="H148" i="13"/>
  <c r="G148" i="13"/>
  <c r="I144" i="13"/>
  <c r="H144" i="13"/>
  <c r="G144" i="13"/>
  <c r="I142" i="13"/>
  <c r="H142" i="13"/>
  <c r="G141" i="13"/>
  <c r="G142" i="13" s="1"/>
  <c r="I95" i="13"/>
  <c r="H95" i="13"/>
  <c r="G95" i="13"/>
  <c r="I87" i="13"/>
  <c r="H87" i="13"/>
  <c r="G87" i="13"/>
  <c r="G69" i="13"/>
  <c r="I27" i="13"/>
  <c r="H27" i="13"/>
  <c r="G25" i="13"/>
  <c r="G27" i="13" s="1"/>
  <c r="I21" i="13"/>
  <c r="H21" i="13"/>
  <c r="G21" i="13"/>
  <c r="I18" i="13"/>
  <c r="H18" i="13"/>
  <c r="H139" i="13" l="1"/>
  <c r="G139" i="13"/>
  <c r="Q104" i="13"/>
  <c r="I139" i="13"/>
  <c r="R104" i="13"/>
  <c r="H96" i="13"/>
  <c r="I96" i="13"/>
  <c r="I168" i="13"/>
  <c r="G168" i="13"/>
  <c r="H168" i="13"/>
  <c r="H162" i="13"/>
  <c r="H161" i="13" s="1"/>
  <c r="I162" i="13"/>
  <c r="I161" i="13" s="1"/>
  <c r="H28" i="13"/>
  <c r="H154" i="13"/>
  <c r="G154" i="13"/>
  <c r="I28" i="13"/>
  <c r="G163" i="13"/>
  <c r="G162" i="13" s="1"/>
  <c r="G161" i="13" s="1"/>
  <c r="I154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L210" i="19" s="1"/>
  <c r="L209" i="19" s="1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8" i="19"/>
  <c r="J186" i="19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K184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I99" i="19" s="1"/>
  <c r="L80" i="19"/>
  <c r="K80" i="19"/>
  <c r="J80" i="19"/>
  <c r="N79" i="19"/>
  <c r="I78" i="19"/>
  <c r="I71" i="19"/>
  <c r="I61" i="19"/>
  <c r="N60" i="19"/>
  <c r="I50" i="19"/>
  <c r="I41" i="19"/>
  <c r="I33" i="19"/>
  <c r="I80" i="19" s="1"/>
  <c r="K29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9" i="19"/>
  <c r="I14" i="19"/>
  <c r="J201" i="19" l="1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L225" i="19" s="1"/>
  <c r="K201" i="19"/>
  <c r="I211" i="19"/>
  <c r="I210" i="19" s="1"/>
  <c r="I209" i="19" s="1"/>
  <c r="I223" i="19" s="1"/>
  <c r="L29" i="19"/>
  <c r="K210" i="19"/>
  <c r="K209" i="19" s="1"/>
  <c r="K223" i="19" s="1"/>
  <c r="L223" i="19"/>
  <c r="G170" i="13"/>
  <c r="I170" i="13"/>
  <c r="H170" i="13"/>
  <c r="H155" i="13"/>
  <c r="H156" i="13" s="1"/>
  <c r="I155" i="13"/>
  <c r="I156" i="13" s="1"/>
  <c r="G155" i="13"/>
  <c r="G156" i="13" s="1"/>
  <c r="I116" i="19"/>
  <c r="J116" i="19"/>
  <c r="J202" i="19" s="1"/>
  <c r="J203" i="19" s="1"/>
  <c r="J211" i="19"/>
  <c r="J210" i="19" s="1"/>
  <c r="J209" i="19" s="1"/>
  <c r="J223" i="19" s="1"/>
  <c r="I143" i="19"/>
  <c r="I184" i="19" s="1"/>
  <c r="I202" i="19" s="1"/>
  <c r="I203" i="19" s="1"/>
  <c r="I172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K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3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<sst xmlns="http://schemas.openxmlformats.org/spreadsheetml/2006/main" count="934" uniqueCount="280">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</sst>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3" fillId="0" borderId="0"/>
  </cellStyleXfs>
  <cellXfs count="121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19" fillId="5" borderId="37" xfId="0" applyNumberFormat="1" applyFont="1" applyFill="1" applyBorder="1" applyAlignment="1">
      <alignment horizontal="center" vertical="top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7" fillId="0" borderId="0" xfId="0" applyNumberFormat="1" applyFont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77"/>
  <sheetViews>
    <sheetView tabSelected="1" zoomScaleNormal="100" zoomScaleSheetLayoutView="100" workbookViewId="0">
      <selection activeCell="A157" sqref="A157:M157"/>
    </sheetView>
  </sheetViews>
  <sheetFormatPr defaultColWidth="9.1796875" defaultRowHeight="13" x14ac:dyDescent="0.3"/>
  <cols>
    <col min="1" max="1" width="3.1796875" style="62" customWidth="1"/>
    <col min="2" max="3" width="3.1796875" style="63" customWidth="1"/>
    <col min="4" max="4" width="28.26953125" style="62" customWidth="1"/>
    <col min="5" max="5" width="3" style="65" customWidth="1"/>
    <col min="6" max="6" width="7.7265625" style="62" customWidth="1"/>
    <col min="7" max="7" width="8.7265625" style="62" customWidth="1"/>
    <col min="8" max="8" width="9.26953125" style="62" customWidth="1"/>
    <col min="9" max="9" width="9.1796875" style="63" customWidth="1"/>
    <col min="10" max="10" width="25.1796875" style="62" customWidth="1"/>
    <col min="11" max="12" width="6.453125" style="62" customWidth="1"/>
    <col min="13" max="13" width="6.26953125" style="63" customWidth="1"/>
    <col min="14" max="16384" width="9.1796875" style="62"/>
  </cols>
  <sheetData>
    <row r="1" spans="1:15" ht="31.5" customHeight="1" x14ac:dyDescent="0.3">
      <c r="F1" s="783"/>
      <c r="G1" s="783"/>
      <c r="H1" s="783"/>
      <c r="I1" s="783"/>
      <c r="J1" s="1086" t="s">
        <v>275</v>
      </c>
      <c r="K1" s="1086"/>
      <c r="L1" s="1086"/>
      <c r="M1" s="1086"/>
    </row>
    <row r="2" spans="1:15" ht="15.75" customHeight="1" x14ac:dyDescent="0.3">
      <c r="F2" s="781"/>
      <c r="G2" s="781"/>
      <c r="H2" s="781"/>
      <c r="I2" s="155"/>
      <c r="J2" s="155" t="s">
        <v>130</v>
      </c>
      <c r="K2" s="781"/>
      <c r="L2" s="781"/>
      <c r="M2" s="781"/>
    </row>
    <row r="3" spans="1:15" ht="15.75" customHeight="1" x14ac:dyDescent="0.3">
      <c r="F3" s="781"/>
      <c r="G3" s="781"/>
      <c r="H3" s="781"/>
      <c r="I3" s="781"/>
      <c r="J3" s="781"/>
      <c r="K3" s="781"/>
      <c r="L3" s="781"/>
      <c r="M3" s="781"/>
    </row>
    <row r="4" spans="1:15" s="452" customFormat="1" ht="15" customHeight="1" x14ac:dyDescent="0.3">
      <c r="A4" s="949" t="s">
        <v>273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</row>
    <row r="5" spans="1:15" s="452" customFormat="1" ht="15" customHeight="1" x14ac:dyDescent="0.3">
      <c r="A5" s="950" t="s">
        <v>156</v>
      </c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</row>
    <row r="6" spans="1:15" s="452" customFormat="1" ht="15" customHeight="1" x14ac:dyDescent="0.3">
      <c r="A6" s="951" t="s">
        <v>0</v>
      </c>
      <c r="B6" s="951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</row>
    <row r="7" spans="1:15" s="452" customFormat="1" ht="24" customHeight="1" thickBot="1" x14ac:dyDescent="0.35">
      <c r="A7" s="1"/>
      <c r="B7" s="1"/>
      <c r="C7" s="1"/>
      <c r="D7" s="54"/>
      <c r="E7" s="51"/>
      <c r="F7" s="54"/>
      <c r="G7" s="54"/>
      <c r="H7" s="54"/>
      <c r="I7" s="2"/>
      <c r="J7" s="764"/>
      <c r="K7" s="764"/>
      <c r="L7" s="764"/>
      <c r="M7" s="782" t="s">
        <v>131</v>
      </c>
    </row>
    <row r="8" spans="1:15" s="452" customFormat="1" ht="18.649999999999999" customHeight="1" thickBot="1" x14ac:dyDescent="0.35">
      <c r="A8" s="952" t="s">
        <v>157</v>
      </c>
      <c r="B8" s="955" t="s">
        <v>1</v>
      </c>
      <c r="C8" s="955" t="s">
        <v>2</v>
      </c>
      <c r="D8" s="958" t="s">
        <v>3</v>
      </c>
      <c r="E8" s="960" t="s">
        <v>158</v>
      </c>
      <c r="F8" s="963" t="s">
        <v>4</v>
      </c>
      <c r="G8" s="966" t="s">
        <v>161</v>
      </c>
      <c r="H8" s="966" t="s">
        <v>262</v>
      </c>
      <c r="I8" s="969" t="s">
        <v>162</v>
      </c>
      <c r="J8" s="946" t="s">
        <v>167</v>
      </c>
      <c r="K8" s="947"/>
      <c r="L8" s="947"/>
      <c r="M8" s="948"/>
      <c r="N8" s="554"/>
    </row>
    <row r="9" spans="1:15" s="452" customFormat="1" ht="16.5" customHeight="1" x14ac:dyDescent="0.3">
      <c r="A9" s="953"/>
      <c r="B9" s="956"/>
      <c r="C9" s="956"/>
      <c r="D9" s="959"/>
      <c r="E9" s="961"/>
      <c r="F9" s="964"/>
      <c r="G9" s="967"/>
      <c r="H9" s="967"/>
      <c r="I9" s="970"/>
      <c r="J9" s="972" t="s">
        <v>3</v>
      </c>
      <c r="K9" s="973" t="s">
        <v>153</v>
      </c>
      <c r="L9" s="974"/>
      <c r="M9" s="975"/>
      <c r="N9" s="554"/>
    </row>
    <row r="10" spans="1:15" s="452" customFormat="1" ht="97.5" customHeight="1" thickBot="1" x14ac:dyDescent="0.35">
      <c r="A10" s="954"/>
      <c r="B10" s="957"/>
      <c r="C10" s="957"/>
      <c r="D10" s="959"/>
      <c r="E10" s="962"/>
      <c r="F10" s="965"/>
      <c r="G10" s="968"/>
      <c r="H10" s="968"/>
      <c r="I10" s="971"/>
      <c r="J10" s="972"/>
      <c r="K10" s="785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3">
      <c r="A11" s="905" t="s">
        <v>5</v>
      </c>
      <c r="B11" s="906"/>
      <c r="C11" s="906"/>
      <c r="D11" s="906"/>
      <c r="E11" s="906"/>
      <c r="F11" s="907"/>
      <c r="G11" s="907"/>
      <c r="H11" s="907"/>
      <c r="I11" s="907"/>
      <c r="J11" s="906"/>
      <c r="K11" s="906"/>
      <c r="L11" s="906"/>
      <c r="M11" s="908"/>
    </row>
    <row r="12" spans="1:15" s="452" customFormat="1" ht="16.149999999999999" customHeight="1" x14ac:dyDescent="0.3">
      <c r="A12" s="909" t="s">
        <v>6</v>
      </c>
      <c r="B12" s="910"/>
      <c r="C12" s="910"/>
      <c r="D12" s="910"/>
      <c r="E12" s="910"/>
      <c r="F12" s="910"/>
      <c r="G12" s="910"/>
      <c r="H12" s="910"/>
      <c r="I12" s="910"/>
      <c r="J12" s="910"/>
      <c r="K12" s="910"/>
      <c r="L12" s="910"/>
      <c r="M12" s="911"/>
    </row>
    <row r="13" spans="1:15" s="452" customFormat="1" ht="30.65" customHeight="1" x14ac:dyDescent="0.3">
      <c r="A13" s="50" t="s">
        <v>7</v>
      </c>
      <c r="B13" s="912" t="s">
        <v>8</v>
      </c>
      <c r="C13" s="912"/>
      <c r="D13" s="912"/>
      <c r="E13" s="912"/>
      <c r="F13" s="912"/>
      <c r="G13" s="912"/>
      <c r="H13" s="912"/>
      <c r="I13" s="912"/>
      <c r="J13" s="913"/>
      <c r="K13" s="913"/>
      <c r="L13" s="913"/>
      <c r="M13" s="914"/>
    </row>
    <row r="14" spans="1:15" s="452" customFormat="1" ht="16.149999999999999" customHeight="1" thickBot="1" x14ac:dyDescent="0.35">
      <c r="A14" s="722" t="s">
        <v>7</v>
      </c>
      <c r="B14" s="771" t="s">
        <v>7</v>
      </c>
      <c r="C14" s="931" t="s">
        <v>9</v>
      </c>
      <c r="D14" s="932"/>
      <c r="E14" s="932"/>
      <c r="F14" s="932"/>
      <c r="G14" s="932"/>
      <c r="H14" s="932"/>
      <c r="I14" s="932"/>
      <c r="J14" s="932"/>
      <c r="K14" s="932"/>
      <c r="L14" s="932"/>
      <c r="M14" s="933"/>
    </row>
    <row r="15" spans="1:15" s="452" customFormat="1" ht="30" customHeight="1" x14ac:dyDescent="0.3">
      <c r="A15" s="446" t="s">
        <v>7</v>
      </c>
      <c r="B15" s="454" t="s">
        <v>7</v>
      </c>
      <c r="C15" s="456" t="s">
        <v>7</v>
      </c>
      <c r="D15" s="903" t="s">
        <v>85</v>
      </c>
      <c r="E15" s="723" t="s">
        <v>178</v>
      </c>
      <c r="F15" s="336" t="s">
        <v>10</v>
      </c>
      <c r="G15" s="547">
        <v>75</v>
      </c>
      <c r="H15" s="562"/>
      <c r="I15" s="745"/>
      <c r="J15" s="789" t="s">
        <v>249</v>
      </c>
      <c r="K15" s="791">
        <v>100</v>
      </c>
      <c r="L15" s="286"/>
      <c r="M15" s="287"/>
    </row>
    <row r="16" spans="1:15" s="452" customFormat="1" ht="28.5" customHeight="1" x14ac:dyDescent="0.3">
      <c r="A16" s="447"/>
      <c r="B16" s="44"/>
      <c r="C16" s="45"/>
      <c r="D16" s="904"/>
      <c r="E16" s="724" t="s">
        <v>177</v>
      </c>
      <c r="F16" s="336"/>
      <c r="G16" s="547"/>
      <c r="H16" s="737"/>
      <c r="I16" s="739"/>
      <c r="J16" s="7" t="s">
        <v>250</v>
      </c>
      <c r="K16" s="96">
        <v>1</v>
      </c>
      <c r="L16" s="599"/>
      <c r="M16" s="134"/>
      <c r="N16" s="944"/>
      <c r="O16" s="945"/>
    </row>
    <row r="17" spans="1:18" s="452" customFormat="1" ht="51.75" customHeight="1" x14ac:dyDescent="0.3">
      <c r="A17" s="447"/>
      <c r="B17" s="44"/>
      <c r="C17" s="45"/>
      <c r="D17" s="904"/>
      <c r="E17" s="569"/>
      <c r="F17" s="336"/>
      <c r="G17" s="547"/>
      <c r="H17" s="737"/>
      <c r="I17" s="523"/>
      <c r="J17" s="463" t="s">
        <v>261</v>
      </c>
      <c r="K17" s="705">
        <v>1</v>
      </c>
      <c r="L17" s="281"/>
      <c r="M17" s="282"/>
      <c r="N17" s="944"/>
      <c r="O17" s="945"/>
    </row>
    <row r="18" spans="1:18" s="452" customFormat="1" ht="15.75" customHeight="1" thickBot="1" x14ac:dyDescent="0.35">
      <c r="A18" s="448"/>
      <c r="B18" s="455"/>
      <c r="C18" s="457"/>
      <c r="D18" s="934"/>
      <c r="E18" s="570"/>
      <c r="F18" s="168" t="s">
        <v>11</v>
      </c>
      <c r="G18" s="367">
        <f>SUM(G15:G15)</f>
        <v>75</v>
      </c>
      <c r="H18" s="368">
        <f>SUM(H15:H16)</f>
        <v>0</v>
      </c>
      <c r="I18" s="369">
        <f>SUM(I15:I16)</f>
        <v>0</v>
      </c>
      <c r="J18" s="770"/>
      <c r="K18" s="231"/>
      <c r="L18" s="268"/>
      <c r="M18" s="176"/>
      <c r="N18" s="944"/>
      <c r="O18" s="945"/>
    </row>
    <row r="19" spans="1:18" s="452" customFormat="1" ht="30" customHeight="1" x14ac:dyDescent="0.3">
      <c r="A19" s="901" t="s">
        <v>7</v>
      </c>
      <c r="B19" s="935" t="s">
        <v>7</v>
      </c>
      <c r="C19" s="898" t="s">
        <v>12</v>
      </c>
      <c r="D19" s="903" t="s">
        <v>42</v>
      </c>
      <c r="E19" s="938" t="s">
        <v>178</v>
      </c>
      <c r="F19" s="5" t="s">
        <v>10</v>
      </c>
      <c r="G19" s="370">
        <v>15</v>
      </c>
      <c r="H19" s="562">
        <v>17</v>
      </c>
      <c r="I19" s="371">
        <v>20</v>
      </c>
      <c r="J19" s="772" t="s">
        <v>13</v>
      </c>
      <c r="K19" s="145">
        <v>22</v>
      </c>
      <c r="L19" s="776">
        <v>23</v>
      </c>
      <c r="M19" s="778">
        <v>24</v>
      </c>
    </row>
    <row r="20" spans="1:18" s="452" customFormat="1" ht="17.5" customHeight="1" x14ac:dyDescent="0.3">
      <c r="A20" s="902"/>
      <c r="B20" s="936"/>
      <c r="C20" s="899"/>
      <c r="D20" s="904"/>
      <c r="E20" s="939"/>
      <c r="F20" s="336"/>
      <c r="G20" s="366"/>
      <c r="H20" s="737"/>
      <c r="I20" s="372"/>
      <c r="J20" s="941" t="s">
        <v>80</v>
      </c>
      <c r="K20" s="290">
        <v>515</v>
      </c>
      <c r="L20" s="773">
        <v>520</v>
      </c>
      <c r="M20" s="741">
        <v>525</v>
      </c>
    </row>
    <row r="21" spans="1:18" s="452" customFormat="1" ht="15" customHeight="1" thickBot="1" x14ac:dyDescent="0.35">
      <c r="A21" s="902"/>
      <c r="B21" s="936"/>
      <c r="C21" s="899"/>
      <c r="D21" s="904"/>
      <c r="E21" s="939"/>
      <c r="F21" s="726" t="s">
        <v>11</v>
      </c>
      <c r="G21" s="367">
        <f t="shared" ref="G21:I21" si="0">+G19</f>
        <v>15</v>
      </c>
      <c r="H21" s="368">
        <f t="shared" si="0"/>
        <v>17</v>
      </c>
      <c r="I21" s="369">
        <f t="shared" si="0"/>
        <v>20</v>
      </c>
      <c r="J21" s="942"/>
      <c r="K21" s="146"/>
      <c r="L21" s="774"/>
      <c r="M21" s="177"/>
    </row>
    <row r="22" spans="1:18" s="452" customFormat="1" ht="30" customHeight="1" x14ac:dyDescent="0.3">
      <c r="A22" s="901" t="s">
        <v>7</v>
      </c>
      <c r="B22" s="935" t="s">
        <v>7</v>
      </c>
      <c r="C22" s="898" t="s">
        <v>14</v>
      </c>
      <c r="D22" s="903" t="s">
        <v>63</v>
      </c>
      <c r="E22" s="938" t="s">
        <v>178</v>
      </c>
      <c r="F22" s="5" t="s">
        <v>10</v>
      </c>
      <c r="G22" s="370">
        <v>81.099999999999994</v>
      </c>
      <c r="H22" s="562">
        <v>81.099999999999994</v>
      </c>
      <c r="I22" s="371">
        <v>81.099999999999994</v>
      </c>
      <c r="J22" s="790" t="s">
        <v>52</v>
      </c>
      <c r="K22" s="291">
        <v>1300</v>
      </c>
      <c r="L22" s="777">
        <v>1300</v>
      </c>
      <c r="M22" s="779">
        <v>1300</v>
      </c>
      <c r="Q22" s="453"/>
    </row>
    <row r="23" spans="1:18" s="452" customFormat="1" ht="27" customHeight="1" x14ac:dyDescent="0.3">
      <c r="A23" s="902"/>
      <c r="B23" s="936"/>
      <c r="C23" s="899"/>
      <c r="D23" s="904"/>
      <c r="E23" s="939"/>
      <c r="F23" s="751"/>
      <c r="G23" s="792"/>
      <c r="H23" s="738"/>
      <c r="I23" s="740"/>
      <c r="J23" s="941" t="s">
        <v>64</v>
      </c>
      <c r="K23" s="290">
        <v>20</v>
      </c>
      <c r="L23" s="773">
        <v>20</v>
      </c>
      <c r="M23" s="741">
        <v>20</v>
      </c>
    </row>
    <row r="24" spans="1:18" s="452" customFormat="1" ht="16.149999999999999" customHeight="1" thickBot="1" x14ac:dyDescent="0.35">
      <c r="A24" s="920"/>
      <c r="B24" s="937"/>
      <c r="C24" s="900"/>
      <c r="D24" s="934"/>
      <c r="E24" s="940"/>
      <c r="F24" s="726" t="s">
        <v>11</v>
      </c>
      <c r="G24" s="367">
        <f>SUM(G22:G22)</f>
        <v>81.099999999999994</v>
      </c>
      <c r="H24" s="368">
        <f>SUM(H22:H22)</f>
        <v>81.099999999999994</v>
      </c>
      <c r="I24" s="795">
        <f>SUM(I22:I22)</f>
        <v>81.099999999999994</v>
      </c>
      <c r="J24" s="942"/>
      <c r="K24" s="146"/>
      <c r="L24" s="774"/>
      <c r="M24" s="178"/>
    </row>
    <row r="25" spans="1:18" s="452" customFormat="1" ht="28.5" customHeight="1" x14ac:dyDescent="0.3">
      <c r="A25" s="446" t="s">
        <v>7</v>
      </c>
      <c r="B25" s="454" t="s">
        <v>7</v>
      </c>
      <c r="C25" s="456" t="s">
        <v>24</v>
      </c>
      <c r="D25" s="928" t="s">
        <v>74</v>
      </c>
      <c r="E25" s="987" t="s">
        <v>178</v>
      </c>
      <c r="F25" s="561" t="s">
        <v>10</v>
      </c>
      <c r="G25" s="743">
        <f>80-50</f>
        <v>30</v>
      </c>
      <c r="H25" s="562">
        <v>20</v>
      </c>
      <c r="I25" s="745">
        <v>20</v>
      </c>
      <c r="J25" s="480" t="s">
        <v>55</v>
      </c>
      <c r="K25" s="786">
        <v>2</v>
      </c>
      <c r="L25" s="479">
        <v>2</v>
      </c>
      <c r="M25" s="539">
        <v>2</v>
      </c>
    </row>
    <row r="26" spans="1:18" s="452" customFormat="1" ht="22.5" customHeight="1" x14ac:dyDescent="0.3">
      <c r="A26" s="447"/>
      <c r="B26" s="44"/>
      <c r="C26" s="45"/>
      <c r="D26" s="929"/>
      <c r="E26" s="988"/>
      <c r="F26" s="337"/>
      <c r="G26" s="567"/>
      <c r="H26" s="738"/>
      <c r="I26" s="568"/>
      <c r="J26" s="983" t="s">
        <v>251</v>
      </c>
      <c r="K26" s="787">
        <v>1</v>
      </c>
      <c r="L26" s="576"/>
      <c r="M26" s="199"/>
    </row>
    <row r="27" spans="1:18" s="452" customFormat="1" ht="15.75" customHeight="1" thickBot="1" x14ac:dyDescent="0.35">
      <c r="A27" s="448"/>
      <c r="B27" s="455"/>
      <c r="C27" s="457"/>
      <c r="D27" s="930"/>
      <c r="E27" s="989"/>
      <c r="F27" s="763" t="s">
        <v>11</v>
      </c>
      <c r="G27" s="402">
        <f>G25</f>
        <v>30</v>
      </c>
      <c r="H27" s="403">
        <f>H25</f>
        <v>20</v>
      </c>
      <c r="I27" s="404">
        <f>I25</f>
        <v>20</v>
      </c>
      <c r="J27" s="984"/>
      <c r="K27" s="788"/>
      <c r="L27" s="577"/>
      <c r="M27" s="176"/>
    </row>
    <row r="28" spans="1:18" s="452" customFormat="1" ht="15.75" customHeight="1" thickBot="1" x14ac:dyDescent="0.35">
      <c r="A28" s="23" t="s">
        <v>7</v>
      </c>
      <c r="B28" s="9" t="s">
        <v>7</v>
      </c>
      <c r="C28" s="728"/>
      <c r="D28" s="728"/>
      <c r="E28" s="728"/>
      <c r="F28" s="894" t="s">
        <v>15</v>
      </c>
      <c r="G28" s="465">
        <f>G24+G21+G18+G27</f>
        <v>201.1</v>
      </c>
      <c r="H28" s="467">
        <f>H24+H21+H18+H27</f>
        <v>118.1</v>
      </c>
      <c r="I28" s="466">
        <f>I24+I21+I18+I27</f>
        <v>121.1</v>
      </c>
      <c r="J28" s="990"/>
      <c r="K28" s="990"/>
      <c r="L28" s="990"/>
      <c r="M28" s="991"/>
    </row>
    <row r="29" spans="1:18" s="452" customFormat="1" ht="16.5" customHeight="1" thickBot="1" x14ac:dyDescent="0.35">
      <c r="A29" s="23" t="s">
        <v>7</v>
      </c>
      <c r="B29" s="9" t="s">
        <v>12</v>
      </c>
      <c r="C29" s="992" t="s">
        <v>16</v>
      </c>
      <c r="D29" s="992"/>
      <c r="E29" s="992"/>
      <c r="F29" s="992"/>
      <c r="G29" s="992"/>
      <c r="H29" s="992"/>
      <c r="I29" s="992"/>
      <c r="J29" s="992"/>
      <c r="K29" s="992"/>
      <c r="L29" s="992"/>
      <c r="M29" s="993"/>
    </row>
    <row r="30" spans="1:18" s="452" customFormat="1" ht="28.5" customHeight="1" x14ac:dyDescent="0.3">
      <c r="A30" s="706" t="s">
        <v>7</v>
      </c>
      <c r="B30" s="718" t="s">
        <v>12</v>
      </c>
      <c r="C30" s="443" t="s">
        <v>7</v>
      </c>
      <c r="D30" s="994" t="s">
        <v>17</v>
      </c>
      <c r="E30" s="481" t="s">
        <v>178</v>
      </c>
      <c r="F30" s="159" t="s">
        <v>18</v>
      </c>
      <c r="G30" s="450">
        <v>277.10000000000002</v>
      </c>
      <c r="H30" s="474">
        <v>277.10000000000002</v>
      </c>
      <c r="I30" s="215">
        <v>277.10000000000002</v>
      </c>
      <c r="J30" s="868" t="s">
        <v>73</v>
      </c>
      <c r="K30" s="869">
        <v>2377</v>
      </c>
      <c r="L30" s="157">
        <v>2421</v>
      </c>
      <c r="M30" s="870">
        <v>2441</v>
      </c>
      <c r="N30" s="826"/>
      <c r="O30" s="826" t="s">
        <v>10</v>
      </c>
      <c r="P30" s="827">
        <f>G33+G38+G44+G49+G56+G60</f>
        <v>5535.9000000000005</v>
      </c>
      <c r="Q30" s="827">
        <f>H33+H38+H44+H49+H56+H60</f>
        <v>5535.9000000000005</v>
      </c>
      <c r="R30" s="827">
        <f>I33+I38+I44+I49+I56+I60</f>
        <v>5535.9000000000005</v>
      </c>
    </row>
    <row r="31" spans="1:18" s="452" customFormat="1" ht="16.5" customHeight="1" x14ac:dyDescent="0.3">
      <c r="A31" s="757"/>
      <c r="B31" s="720"/>
      <c r="C31" s="443"/>
      <c r="D31" s="995"/>
      <c r="E31" s="431" t="s">
        <v>177</v>
      </c>
      <c r="F31" s="749" t="s">
        <v>40</v>
      </c>
      <c r="G31" s="601">
        <v>74.900000000000006</v>
      </c>
      <c r="H31" s="127"/>
      <c r="I31" s="334"/>
      <c r="J31" s="941" t="s">
        <v>82</v>
      </c>
      <c r="K31" s="1000">
        <v>63</v>
      </c>
      <c r="L31" s="996">
        <v>67</v>
      </c>
      <c r="M31" s="998">
        <v>67</v>
      </c>
      <c r="N31" s="826"/>
      <c r="O31" s="826"/>
      <c r="P31" s="827">
        <f>P30+G31+G30</f>
        <v>5887.9000000000005</v>
      </c>
      <c r="Q31" s="827">
        <f>Q30+H30</f>
        <v>5813.0000000000009</v>
      </c>
      <c r="R31" s="827">
        <f>R30+I30</f>
        <v>5813.0000000000009</v>
      </c>
    </row>
    <row r="32" spans="1:18" s="452" customFormat="1" ht="15.75" customHeight="1" x14ac:dyDescent="0.3">
      <c r="A32" s="757"/>
      <c r="B32" s="720"/>
      <c r="C32" s="443"/>
      <c r="D32" s="748"/>
      <c r="E32" s="431"/>
      <c r="F32" s="749" t="s">
        <v>10</v>
      </c>
      <c r="G32" s="601">
        <v>5535.9</v>
      </c>
      <c r="H32" s="127">
        <v>5535.9</v>
      </c>
      <c r="I32" s="334">
        <v>5535.9</v>
      </c>
      <c r="J32" s="943"/>
      <c r="K32" s="1001"/>
      <c r="L32" s="997"/>
      <c r="M32" s="999"/>
      <c r="N32" s="826"/>
      <c r="O32" s="826"/>
      <c r="P32" s="826">
        <f>+P31-G62</f>
        <v>0</v>
      </c>
      <c r="Q32" s="826">
        <f>+Q31-H62</f>
        <v>0</v>
      </c>
      <c r="R32" s="826">
        <f>+R31-I62</f>
        <v>0</v>
      </c>
    </row>
    <row r="33" spans="1:16" s="452" customFormat="1" ht="42.75" customHeight="1" x14ac:dyDescent="0.3">
      <c r="A33" s="757"/>
      <c r="B33" s="720"/>
      <c r="C33" s="443"/>
      <c r="D33" s="925" t="s">
        <v>19</v>
      </c>
      <c r="E33" s="485"/>
      <c r="F33" s="833" t="s">
        <v>132</v>
      </c>
      <c r="G33" s="835">
        <v>2015.3</v>
      </c>
      <c r="H33" s="836">
        <v>2015.3</v>
      </c>
      <c r="I33" s="837">
        <v>2015.3</v>
      </c>
      <c r="J33" s="709" t="s">
        <v>264</v>
      </c>
      <c r="K33" s="490">
        <v>20422</v>
      </c>
      <c r="L33" s="714">
        <v>20422</v>
      </c>
      <c r="M33" s="186">
        <v>20422</v>
      </c>
      <c r="N33" s="39"/>
      <c r="O33" s="39"/>
      <c r="P33" s="39"/>
    </row>
    <row r="34" spans="1:16" s="452" customFormat="1" ht="18" customHeight="1" x14ac:dyDescent="0.3">
      <c r="A34" s="757"/>
      <c r="B34" s="720"/>
      <c r="C34" s="443"/>
      <c r="D34" s="926"/>
      <c r="E34" s="485"/>
      <c r="F34" s="833"/>
      <c r="G34" s="860"/>
      <c r="H34" s="858"/>
      <c r="I34" s="859"/>
      <c r="J34" s="709" t="s">
        <v>197</v>
      </c>
      <c r="K34" s="490">
        <v>5</v>
      </c>
      <c r="L34" s="714"/>
      <c r="M34" s="186"/>
    </row>
    <row r="35" spans="1:16" s="452" customFormat="1" ht="16.5" customHeight="1" x14ac:dyDescent="0.3">
      <c r="A35" s="757"/>
      <c r="B35" s="720"/>
      <c r="C35" s="443"/>
      <c r="D35" s="747"/>
      <c r="E35" s="485"/>
      <c r="F35" s="833"/>
      <c r="G35" s="860"/>
      <c r="H35" s="858"/>
      <c r="I35" s="859"/>
      <c r="J35" s="709" t="s">
        <v>244</v>
      </c>
      <c r="K35" s="490">
        <v>1</v>
      </c>
      <c r="L35" s="714">
        <v>1</v>
      </c>
      <c r="M35" s="186"/>
    </row>
    <row r="36" spans="1:16" s="452" customFormat="1" ht="28.5" customHeight="1" x14ac:dyDescent="0.3">
      <c r="A36" s="757"/>
      <c r="B36" s="720"/>
      <c r="C36" s="443"/>
      <c r="D36" s="747"/>
      <c r="E36" s="485"/>
      <c r="F36" s="833"/>
      <c r="G36" s="860"/>
      <c r="H36" s="858"/>
      <c r="I36" s="859"/>
      <c r="J36" s="709" t="s">
        <v>245</v>
      </c>
      <c r="K36" s="490">
        <v>1</v>
      </c>
      <c r="L36" s="714">
        <v>1</v>
      </c>
      <c r="M36" s="186"/>
    </row>
    <row r="37" spans="1:16" s="452" customFormat="1" ht="15.75" customHeight="1" x14ac:dyDescent="0.3">
      <c r="A37" s="757"/>
      <c r="B37" s="720"/>
      <c r="C37" s="443"/>
      <c r="D37" s="747"/>
      <c r="E37" s="485"/>
      <c r="F37" s="833"/>
      <c r="G37" s="860"/>
      <c r="H37" s="858"/>
      <c r="I37" s="859"/>
      <c r="J37" s="709" t="s">
        <v>201</v>
      </c>
      <c r="K37" s="96"/>
      <c r="L37" s="124">
        <v>1</v>
      </c>
      <c r="M37" s="186"/>
    </row>
    <row r="38" spans="1:16" s="452" customFormat="1" ht="41.25" customHeight="1" x14ac:dyDescent="0.3">
      <c r="A38" s="757"/>
      <c r="B38" s="720"/>
      <c r="C38" s="443"/>
      <c r="D38" s="923" t="s">
        <v>20</v>
      </c>
      <c r="E38" s="485"/>
      <c r="F38" s="833" t="s">
        <v>132</v>
      </c>
      <c r="G38" s="857">
        <v>838.3</v>
      </c>
      <c r="H38" s="858">
        <v>838.3</v>
      </c>
      <c r="I38" s="859">
        <v>838.3</v>
      </c>
      <c r="J38" s="7" t="s">
        <v>265</v>
      </c>
      <c r="K38" s="573">
        <v>564</v>
      </c>
      <c r="L38" s="715">
        <v>564</v>
      </c>
      <c r="M38" s="187">
        <v>564</v>
      </c>
    </row>
    <row r="39" spans="1:16" s="452" customFormat="1" ht="27.75" customHeight="1" x14ac:dyDescent="0.3">
      <c r="A39" s="757"/>
      <c r="B39" s="720"/>
      <c r="C39" s="443"/>
      <c r="D39" s="924"/>
      <c r="E39" s="485"/>
      <c r="F39" s="833"/>
      <c r="G39" s="860"/>
      <c r="H39" s="858"/>
      <c r="I39" s="859"/>
      <c r="J39" s="7" t="s">
        <v>242</v>
      </c>
      <c r="K39" s="573">
        <v>2</v>
      </c>
      <c r="L39" s="715"/>
      <c r="M39" s="187"/>
    </row>
    <row r="40" spans="1:16" s="452" customFormat="1" ht="29.5" customHeight="1" x14ac:dyDescent="0.3">
      <c r="A40" s="757"/>
      <c r="B40" s="720"/>
      <c r="C40" s="443"/>
      <c r="D40" s="747"/>
      <c r="E40" s="485"/>
      <c r="F40" s="833"/>
      <c r="G40" s="860"/>
      <c r="H40" s="858"/>
      <c r="I40" s="859"/>
      <c r="J40" s="7" t="s">
        <v>243</v>
      </c>
      <c r="K40" s="573">
        <v>1</v>
      </c>
      <c r="L40" s="715">
        <v>1</v>
      </c>
      <c r="M40" s="187"/>
    </row>
    <row r="41" spans="1:16" s="452" customFormat="1" ht="26" x14ac:dyDescent="0.3">
      <c r="A41" s="757"/>
      <c r="B41" s="720"/>
      <c r="C41" s="443"/>
      <c r="D41" s="747"/>
      <c r="E41" s="485"/>
      <c r="F41" s="833"/>
      <c r="G41" s="860"/>
      <c r="H41" s="858"/>
      <c r="I41" s="859"/>
      <c r="J41" s="7" t="s">
        <v>239</v>
      </c>
      <c r="K41" s="573">
        <v>2</v>
      </c>
      <c r="L41" s="715">
        <v>1</v>
      </c>
      <c r="M41" s="187"/>
    </row>
    <row r="42" spans="1:16" s="452" customFormat="1" ht="26" x14ac:dyDescent="0.3">
      <c r="A42" s="757"/>
      <c r="B42" s="720"/>
      <c r="C42" s="443"/>
      <c r="D42" s="747"/>
      <c r="E42" s="485"/>
      <c r="F42" s="833"/>
      <c r="G42" s="860"/>
      <c r="H42" s="858"/>
      <c r="I42" s="859"/>
      <c r="J42" s="7" t="s">
        <v>266</v>
      </c>
      <c r="K42" s="573"/>
      <c r="L42" s="715"/>
      <c r="M42" s="187">
        <v>1</v>
      </c>
    </row>
    <row r="43" spans="1:16" s="452" customFormat="1" ht="27.75" customHeight="1" x14ac:dyDescent="0.3">
      <c r="A43" s="757"/>
      <c r="B43" s="720"/>
      <c r="C43" s="443"/>
      <c r="D43" s="747"/>
      <c r="E43" s="485"/>
      <c r="F43" s="833"/>
      <c r="G43" s="860"/>
      <c r="H43" s="858"/>
      <c r="I43" s="859"/>
      <c r="J43" s="129" t="s">
        <v>202</v>
      </c>
      <c r="K43" s="295"/>
      <c r="L43" s="124"/>
      <c r="M43" s="188">
        <v>1</v>
      </c>
    </row>
    <row r="44" spans="1:16" s="452" customFormat="1" ht="40.5" customHeight="1" x14ac:dyDescent="0.3">
      <c r="A44" s="757"/>
      <c r="B44" s="720"/>
      <c r="C44" s="443"/>
      <c r="D44" s="925" t="s">
        <v>21</v>
      </c>
      <c r="E44" s="485"/>
      <c r="F44" s="833" t="s">
        <v>132</v>
      </c>
      <c r="G44" s="857">
        <v>623</v>
      </c>
      <c r="H44" s="858">
        <v>623</v>
      </c>
      <c r="I44" s="859">
        <v>623</v>
      </c>
      <c r="J44" s="794" t="s">
        <v>264</v>
      </c>
      <c r="K44" s="295">
        <v>11999</v>
      </c>
      <c r="L44" s="124">
        <v>11999</v>
      </c>
      <c r="M44" s="186">
        <v>11999</v>
      </c>
    </row>
    <row r="45" spans="1:16" s="452" customFormat="1" ht="29.25" customHeight="1" x14ac:dyDescent="0.3">
      <c r="A45" s="757"/>
      <c r="B45" s="720"/>
      <c r="C45" s="443"/>
      <c r="D45" s="926"/>
      <c r="E45" s="485"/>
      <c r="F45" s="833"/>
      <c r="G45" s="860"/>
      <c r="H45" s="858"/>
      <c r="I45" s="859"/>
      <c r="J45" s="794" t="s">
        <v>181</v>
      </c>
      <c r="K45" s="295">
        <v>1</v>
      </c>
      <c r="L45" s="124"/>
      <c r="M45" s="186"/>
    </row>
    <row r="46" spans="1:16" s="452" customFormat="1" ht="15.75" customHeight="1" x14ac:dyDescent="0.3">
      <c r="A46" s="757"/>
      <c r="B46" s="720"/>
      <c r="C46" s="443"/>
      <c r="D46" s="926"/>
      <c r="E46" s="485"/>
      <c r="F46" s="833"/>
      <c r="G46" s="860"/>
      <c r="H46" s="858"/>
      <c r="I46" s="859"/>
      <c r="J46" s="794" t="s">
        <v>182</v>
      </c>
      <c r="K46" s="292">
        <v>1</v>
      </c>
      <c r="L46" s="124"/>
      <c r="M46" s="186"/>
    </row>
    <row r="47" spans="1:16" s="452" customFormat="1" ht="15.75" customHeight="1" x14ac:dyDescent="0.3">
      <c r="A47" s="757"/>
      <c r="B47" s="720"/>
      <c r="C47" s="443"/>
      <c r="D47" s="926"/>
      <c r="E47" s="485"/>
      <c r="F47" s="833"/>
      <c r="G47" s="860"/>
      <c r="H47" s="858"/>
      <c r="I47" s="859"/>
      <c r="J47" s="794" t="s">
        <v>180</v>
      </c>
      <c r="K47" s="295"/>
      <c r="L47" s="124">
        <v>1</v>
      </c>
      <c r="M47" s="186"/>
    </row>
    <row r="48" spans="1:16" s="452" customFormat="1" x14ac:dyDescent="0.3">
      <c r="A48" s="757"/>
      <c r="B48" s="720"/>
      <c r="C48" s="443"/>
      <c r="D48" s="927"/>
      <c r="E48" s="485"/>
      <c r="F48" s="833"/>
      <c r="G48" s="860"/>
      <c r="H48" s="858"/>
      <c r="I48" s="859"/>
      <c r="J48" s="794" t="s">
        <v>241</v>
      </c>
      <c r="K48" s="295"/>
      <c r="L48" s="124"/>
      <c r="M48" s="186">
        <v>2</v>
      </c>
    </row>
    <row r="49" spans="1:17" s="452" customFormat="1" ht="17.25" customHeight="1" x14ac:dyDescent="0.3">
      <c r="A49" s="757"/>
      <c r="B49" s="720"/>
      <c r="C49" s="443"/>
      <c r="D49" s="923" t="s">
        <v>45</v>
      </c>
      <c r="E49" s="200"/>
      <c r="F49" s="833" t="s">
        <v>132</v>
      </c>
      <c r="G49" s="857">
        <v>955</v>
      </c>
      <c r="H49" s="858">
        <v>955</v>
      </c>
      <c r="I49" s="859">
        <v>955</v>
      </c>
      <c r="J49" s="81" t="s">
        <v>203</v>
      </c>
      <c r="K49" s="490">
        <v>1</v>
      </c>
      <c r="L49" s="714"/>
      <c r="M49" s="192"/>
      <c r="N49" s="976"/>
      <c r="O49" s="977"/>
      <c r="P49" s="977"/>
      <c r="Q49" s="977"/>
    </row>
    <row r="50" spans="1:17" s="452" customFormat="1" ht="29.25" customHeight="1" x14ac:dyDescent="0.3">
      <c r="A50" s="757"/>
      <c r="B50" s="720"/>
      <c r="C50" s="443"/>
      <c r="D50" s="924"/>
      <c r="E50" s="485"/>
      <c r="F50" s="833"/>
      <c r="G50" s="860"/>
      <c r="H50" s="858"/>
      <c r="I50" s="859"/>
      <c r="J50" s="81" t="s">
        <v>204</v>
      </c>
      <c r="K50" s="490">
        <v>1</v>
      </c>
      <c r="L50" s="714"/>
      <c r="M50" s="192"/>
    </row>
    <row r="51" spans="1:17" s="452" customFormat="1" ht="28.5" customHeight="1" x14ac:dyDescent="0.3">
      <c r="A51" s="757"/>
      <c r="B51" s="720"/>
      <c r="C51" s="443"/>
      <c r="D51" s="747"/>
      <c r="E51" s="485"/>
      <c r="F51" s="833"/>
      <c r="G51" s="857"/>
      <c r="H51" s="858"/>
      <c r="I51" s="859"/>
      <c r="J51" s="81" t="s">
        <v>205</v>
      </c>
      <c r="K51" s="490">
        <v>1</v>
      </c>
      <c r="L51" s="714"/>
      <c r="M51" s="192"/>
    </row>
    <row r="52" spans="1:17" s="452" customFormat="1" ht="15.75" customHeight="1" x14ac:dyDescent="0.3">
      <c r="A52" s="757"/>
      <c r="B52" s="720"/>
      <c r="C52" s="443"/>
      <c r="D52" s="747"/>
      <c r="E52" s="485"/>
      <c r="F52" s="833"/>
      <c r="G52" s="857"/>
      <c r="H52" s="858"/>
      <c r="I52" s="859"/>
      <c r="J52" s="81" t="s">
        <v>240</v>
      </c>
      <c r="K52" s="490">
        <v>2</v>
      </c>
      <c r="L52" s="714"/>
      <c r="M52" s="192"/>
    </row>
    <row r="53" spans="1:17" s="452" customFormat="1" ht="29.25" customHeight="1" x14ac:dyDescent="0.3">
      <c r="A53" s="757"/>
      <c r="B53" s="720"/>
      <c r="C53" s="443"/>
      <c r="D53" s="747"/>
      <c r="E53" s="485"/>
      <c r="F53" s="833"/>
      <c r="G53" s="857"/>
      <c r="H53" s="858"/>
      <c r="I53" s="859"/>
      <c r="J53" s="81" t="s">
        <v>246</v>
      </c>
      <c r="K53" s="490">
        <v>2</v>
      </c>
      <c r="L53" s="714"/>
      <c r="M53" s="192"/>
    </row>
    <row r="54" spans="1:17" s="452" customFormat="1" ht="16.5" customHeight="1" x14ac:dyDescent="0.3">
      <c r="A54" s="757"/>
      <c r="B54" s="720"/>
      <c r="C54" s="443"/>
      <c r="D54" s="747"/>
      <c r="E54" s="485"/>
      <c r="F54" s="833"/>
      <c r="G54" s="857"/>
      <c r="H54" s="858"/>
      <c r="I54" s="859"/>
      <c r="J54" s="81" t="s">
        <v>220</v>
      </c>
      <c r="K54" s="490"/>
      <c r="L54" s="714">
        <v>1</v>
      </c>
      <c r="M54" s="192"/>
    </row>
    <row r="55" spans="1:17" s="452" customFormat="1" ht="29.25" customHeight="1" x14ac:dyDescent="0.3">
      <c r="A55" s="757"/>
      <c r="B55" s="720"/>
      <c r="C55" s="443"/>
      <c r="D55" s="747"/>
      <c r="E55" s="485"/>
      <c r="F55" s="833"/>
      <c r="G55" s="857"/>
      <c r="H55" s="858"/>
      <c r="I55" s="859"/>
      <c r="J55" s="81" t="s">
        <v>267</v>
      </c>
      <c r="K55" s="490"/>
      <c r="L55" s="714">
        <v>240</v>
      </c>
      <c r="M55" s="192"/>
    </row>
    <row r="56" spans="1:17" s="452" customFormat="1" ht="17.5" customHeight="1" x14ac:dyDescent="0.3">
      <c r="A56" s="757"/>
      <c r="B56" s="720"/>
      <c r="C56" s="443"/>
      <c r="D56" s="1087" t="s">
        <v>43</v>
      </c>
      <c r="E56" s="978"/>
      <c r="F56" s="833" t="s">
        <v>132</v>
      </c>
      <c r="G56" s="857">
        <v>937.8</v>
      </c>
      <c r="H56" s="858">
        <v>937.8</v>
      </c>
      <c r="I56" s="859">
        <v>937.8</v>
      </c>
      <c r="J56" s="7" t="s">
        <v>77</v>
      </c>
      <c r="K56" s="295">
        <v>12</v>
      </c>
      <c r="L56" s="124">
        <v>12</v>
      </c>
      <c r="M56" s="186">
        <v>12</v>
      </c>
    </row>
    <row r="57" spans="1:17" s="452" customFormat="1" ht="27" customHeight="1" x14ac:dyDescent="0.3">
      <c r="A57" s="757"/>
      <c r="B57" s="720"/>
      <c r="C57" s="443"/>
      <c r="D57" s="929"/>
      <c r="E57" s="978"/>
      <c r="F57" s="833"/>
      <c r="G57" s="860"/>
      <c r="H57" s="858"/>
      <c r="I57" s="859"/>
      <c r="J57" s="7" t="s">
        <v>183</v>
      </c>
      <c r="K57" s="295">
        <v>4</v>
      </c>
      <c r="L57" s="124">
        <v>4</v>
      </c>
      <c r="M57" s="186">
        <v>4</v>
      </c>
    </row>
    <row r="58" spans="1:17" s="452" customFormat="1" ht="27" customHeight="1" x14ac:dyDescent="0.3">
      <c r="A58" s="757"/>
      <c r="B58" s="720"/>
      <c r="C58" s="443"/>
      <c r="D58" s="179"/>
      <c r="E58" s="978"/>
      <c r="F58" s="833"/>
      <c r="G58" s="860"/>
      <c r="H58" s="858"/>
      <c r="I58" s="859"/>
      <c r="J58" s="7" t="s">
        <v>184</v>
      </c>
      <c r="K58" s="295">
        <v>5</v>
      </c>
      <c r="L58" s="124">
        <v>5</v>
      </c>
      <c r="M58" s="186">
        <v>5</v>
      </c>
    </row>
    <row r="59" spans="1:17" s="452" customFormat="1" ht="17.5" customHeight="1" x14ac:dyDescent="0.3">
      <c r="A59" s="757"/>
      <c r="B59" s="720"/>
      <c r="C59" s="443"/>
      <c r="D59" s="179"/>
      <c r="E59" s="978"/>
      <c r="F59" s="833"/>
      <c r="G59" s="860"/>
      <c r="H59" s="858"/>
      <c r="I59" s="871"/>
      <c r="J59" s="135" t="s">
        <v>110</v>
      </c>
      <c r="K59" s="298">
        <v>3</v>
      </c>
      <c r="L59" s="501"/>
      <c r="M59" s="186"/>
    </row>
    <row r="60" spans="1:17" s="452" customFormat="1" ht="29.25" customHeight="1" x14ac:dyDescent="0.3">
      <c r="A60" s="757"/>
      <c r="B60" s="720"/>
      <c r="C60" s="443"/>
      <c r="D60" s="979" t="s">
        <v>57</v>
      </c>
      <c r="E60" s="485"/>
      <c r="F60" s="981" t="s">
        <v>132</v>
      </c>
      <c r="G60" s="875">
        <v>166.5</v>
      </c>
      <c r="H60" s="876">
        <v>166.5</v>
      </c>
      <c r="I60" s="859">
        <v>166.5</v>
      </c>
      <c r="J60" s="7" t="s">
        <v>78</v>
      </c>
      <c r="K60" s="295">
        <v>3</v>
      </c>
      <c r="L60" s="124">
        <v>3</v>
      </c>
      <c r="M60" s="186">
        <v>3</v>
      </c>
    </row>
    <row r="61" spans="1:17" s="452" customFormat="1" ht="37.5" customHeight="1" x14ac:dyDescent="0.3">
      <c r="A61" s="757"/>
      <c r="B61" s="720"/>
      <c r="C61" s="443"/>
      <c r="D61" s="976"/>
      <c r="E61" s="485"/>
      <c r="F61" s="982"/>
      <c r="G61" s="872"/>
      <c r="H61" s="873"/>
      <c r="I61" s="874"/>
      <c r="J61" s="983" t="s">
        <v>84</v>
      </c>
      <c r="K61" s="490">
        <v>13633</v>
      </c>
      <c r="L61" s="714">
        <v>13633</v>
      </c>
      <c r="M61" s="985">
        <v>13633</v>
      </c>
    </row>
    <row r="62" spans="1:17" s="452" customFormat="1" ht="15.75" customHeight="1" thickBot="1" x14ac:dyDescent="0.35">
      <c r="A62" s="707"/>
      <c r="B62" s="719"/>
      <c r="C62" s="4"/>
      <c r="D62" s="980"/>
      <c r="E62" s="201"/>
      <c r="F62" s="58" t="s">
        <v>11</v>
      </c>
      <c r="G62" s="796">
        <f>SUM(G30:G32)</f>
        <v>5887.9</v>
      </c>
      <c r="H62" s="386">
        <f>SUM(H30:H32)</f>
        <v>5813</v>
      </c>
      <c r="I62" s="796">
        <f>SUM(I30:I32)</f>
        <v>5813</v>
      </c>
      <c r="J62" s="984"/>
      <c r="K62" s="289"/>
      <c r="L62" s="752"/>
      <c r="M62" s="986"/>
    </row>
    <row r="63" spans="1:17" s="452" customFormat="1" ht="17.25" customHeight="1" x14ac:dyDescent="0.3">
      <c r="A63" s="24" t="s">
        <v>7</v>
      </c>
      <c r="B63" s="718" t="s">
        <v>12</v>
      </c>
      <c r="C63" s="3" t="s">
        <v>12</v>
      </c>
      <c r="D63" s="1002" t="s">
        <v>75</v>
      </c>
      <c r="E63" s="537" t="s">
        <v>177</v>
      </c>
      <c r="F63" s="749" t="s">
        <v>10</v>
      </c>
      <c r="G63" s="388">
        <v>2604.1999999999998</v>
      </c>
      <c r="H63" s="737">
        <v>2680</v>
      </c>
      <c r="I63" s="389">
        <v>2694.5</v>
      </c>
      <c r="J63" s="772" t="s">
        <v>76</v>
      </c>
      <c r="K63" s="559">
        <v>110</v>
      </c>
      <c r="L63" s="753">
        <v>110</v>
      </c>
      <c r="M63" s="1004">
        <v>110</v>
      </c>
    </row>
    <row r="64" spans="1:17" s="452" customFormat="1" ht="12.75" customHeight="1" x14ac:dyDescent="0.3">
      <c r="A64" s="25"/>
      <c r="B64" s="720"/>
      <c r="C64" s="443"/>
      <c r="D64" s="1003"/>
      <c r="E64" s="535"/>
      <c r="F64" s="750"/>
      <c r="G64" s="388"/>
      <c r="H64" s="737"/>
      <c r="I64" s="739"/>
      <c r="J64" s="780"/>
      <c r="K64" s="573"/>
      <c r="L64" s="715"/>
      <c r="M64" s="1005"/>
    </row>
    <row r="65" spans="1:13" s="452" customFormat="1" ht="30.75" customHeight="1" x14ac:dyDescent="0.3">
      <c r="A65" s="26"/>
      <c r="B65" s="17"/>
      <c r="C65" s="6"/>
      <c r="D65" s="181" t="s">
        <v>23</v>
      </c>
      <c r="E65" s="431" t="s">
        <v>253</v>
      </c>
      <c r="F65" s="877" t="s">
        <v>132</v>
      </c>
      <c r="G65" s="857">
        <v>515.20000000000005</v>
      </c>
      <c r="H65" s="876">
        <v>515.20000000000005</v>
      </c>
      <c r="I65" s="859">
        <v>515.20000000000005</v>
      </c>
      <c r="J65" s="136" t="s">
        <v>56</v>
      </c>
      <c r="K65" s="292">
        <v>243</v>
      </c>
      <c r="L65" s="125">
        <v>243</v>
      </c>
      <c r="M65" s="193">
        <v>243</v>
      </c>
    </row>
    <row r="66" spans="1:13" s="452" customFormat="1" ht="40.5" customHeight="1" x14ac:dyDescent="0.3">
      <c r="A66" s="25"/>
      <c r="B66" s="720"/>
      <c r="C66" s="443"/>
      <c r="D66" s="181" t="s">
        <v>120</v>
      </c>
      <c r="E66" s="571" t="s">
        <v>178</v>
      </c>
      <c r="F66" s="833" t="s">
        <v>132</v>
      </c>
      <c r="G66" s="857">
        <v>973.3</v>
      </c>
      <c r="H66" s="876">
        <v>973.3</v>
      </c>
      <c r="I66" s="863">
        <v>973.3</v>
      </c>
      <c r="J66" s="149" t="s">
        <v>70</v>
      </c>
      <c r="K66" s="293">
        <v>3.7</v>
      </c>
      <c r="L66" s="294">
        <v>3.7</v>
      </c>
      <c r="M66" s="194">
        <v>3.7</v>
      </c>
    </row>
    <row r="67" spans="1:13" s="452" customFormat="1" ht="31.9" customHeight="1" x14ac:dyDescent="0.3">
      <c r="A67" s="25"/>
      <c r="B67" s="720"/>
      <c r="C67" s="443"/>
      <c r="D67" s="458" t="s">
        <v>121</v>
      </c>
      <c r="E67" s="546" t="s">
        <v>178</v>
      </c>
      <c r="F67" s="877" t="s">
        <v>132</v>
      </c>
      <c r="G67" s="857">
        <v>92</v>
      </c>
      <c r="H67" s="876">
        <v>92</v>
      </c>
      <c r="I67" s="859">
        <v>92</v>
      </c>
      <c r="J67" s="7" t="s">
        <v>55</v>
      </c>
      <c r="K67" s="295">
        <v>27</v>
      </c>
      <c r="L67" s="124">
        <v>30</v>
      </c>
      <c r="M67" s="475">
        <v>30</v>
      </c>
    </row>
    <row r="68" spans="1:13" s="452" customFormat="1" ht="25.5" customHeight="1" x14ac:dyDescent="0.3">
      <c r="A68" s="25"/>
      <c r="B68" s="720"/>
      <c r="C68" s="443"/>
      <c r="D68" s="181" t="s">
        <v>122</v>
      </c>
      <c r="E68" s="546" t="s">
        <v>178</v>
      </c>
      <c r="F68" s="877" t="s">
        <v>132</v>
      </c>
      <c r="G68" s="857">
        <v>60</v>
      </c>
      <c r="H68" s="876">
        <v>60</v>
      </c>
      <c r="I68" s="859">
        <v>60</v>
      </c>
      <c r="J68" s="160" t="s">
        <v>55</v>
      </c>
      <c r="K68" s="288">
        <v>26</v>
      </c>
      <c r="L68" s="296">
        <v>30</v>
      </c>
      <c r="M68" s="741">
        <v>30</v>
      </c>
    </row>
    <row r="69" spans="1:13" s="452" customFormat="1" ht="30" customHeight="1" x14ac:dyDescent="0.3">
      <c r="A69" s="25"/>
      <c r="B69" s="720"/>
      <c r="C69" s="443"/>
      <c r="D69" s="181" t="s">
        <v>123</v>
      </c>
      <c r="E69" s="431" t="s">
        <v>254</v>
      </c>
      <c r="F69" s="877" t="s">
        <v>132</v>
      </c>
      <c r="G69" s="857">
        <f>150-50</f>
        <v>100</v>
      </c>
      <c r="H69" s="876">
        <v>150</v>
      </c>
      <c r="I69" s="859">
        <v>150</v>
      </c>
      <c r="J69" s="709" t="s">
        <v>79</v>
      </c>
      <c r="K69" s="490">
        <v>9</v>
      </c>
      <c r="L69" s="714">
        <v>10</v>
      </c>
      <c r="M69" s="716">
        <v>10</v>
      </c>
    </row>
    <row r="70" spans="1:13" s="452" customFormat="1" ht="30" customHeight="1" x14ac:dyDescent="0.3">
      <c r="A70" s="25"/>
      <c r="B70" s="720"/>
      <c r="C70" s="443"/>
      <c r="D70" s="1006" t="s">
        <v>190</v>
      </c>
      <c r="E70" s="571" t="s">
        <v>179</v>
      </c>
      <c r="F70" s="1009" t="s">
        <v>132</v>
      </c>
      <c r="G70" s="1010">
        <v>794.3</v>
      </c>
      <c r="H70" s="1011">
        <v>810</v>
      </c>
      <c r="I70" s="1012">
        <v>815</v>
      </c>
      <c r="J70" s="709" t="s">
        <v>185</v>
      </c>
      <c r="K70" s="490">
        <v>1101</v>
      </c>
      <c r="L70" s="714">
        <v>1160</v>
      </c>
      <c r="M70" s="716">
        <v>1200</v>
      </c>
    </row>
    <row r="71" spans="1:13" s="452" customFormat="1" ht="30" customHeight="1" x14ac:dyDescent="0.3">
      <c r="A71" s="25"/>
      <c r="B71" s="720"/>
      <c r="C71" s="443"/>
      <c r="D71" s="1007"/>
      <c r="E71" s="590"/>
      <c r="F71" s="1009"/>
      <c r="G71" s="1010"/>
      <c r="H71" s="1011"/>
      <c r="I71" s="1012"/>
      <c r="J71" s="709" t="s">
        <v>186</v>
      </c>
      <c r="K71" s="490">
        <v>454</v>
      </c>
      <c r="L71" s="714">
        <v>480</v>
      </c>
      <c r="M71" s="716">
        <v>500</v>
      </c>
    </row>
    <row r="72" spans="1:13" s="452" customFormat="1" ht="30" customHeight="1" x14ac:dyDescent="0.3">
      <c r="A72" s="25"/>
      <c r="B72" s="720"/>
      <c r="C72" s="443"/>
      <c r="D72" s="1007"/>
      <c r="E72" s="590"/>
      <c r="F72" s="1009"/>
      <c r="G72" s="1010"/>
      <c r="H72" s="1011"/>
      <c r="I72" s="1012"/>
      <c r="J72" s="709" t="s">
        <v>187</v>
      </c>
      <c r="K72" s="490">
        <v>626</v>
      </c>
      <c r="L72" s="714">
        <v>650</v>
      </c>
      <c r="M72" s="716">
        <v>670</v>
      </c>
    </row>
    <row r="73" spans="1:13" s="452" customFormat="1" ht="18" customHeight="1" x14ac:dyDescent="0.3">
      <c r="A73" s="25"/>
      <c r="B73" s="720"/>
      <c r="C73" s="443"/>
      <c r="D73" s="1007"/>
      <c r="E73" s="590"/>
      <c r="F73" s="1009"/>
      <c r="G73" s="1010"/>
      <c r="H73" s="1011"/>
      <c r="I73" s="1012"/>
      <c r="J73" s="709" t="s">
        <v>188</v>
      </c>
      <c r="K73" s="490">
        <v>21</v>
      </c>
      <c r="L73" s="714">
        <v>30</v>
      </c>
      <c r="M73" s="716">
        <v>30</v>
      </c>
    </row>
    <row r="74" spans="1:13" s="452" customFormat="1" ht="26" x14ac:dyDescent="0.3">
      <c r="A74" s="25"/>
      <c r="B74" s="720"/>
      <c r="C74" s="443"/>
      <c r="D74" s="1008"/>
      <c r="E74" s="590"/>
      <c r="F74" s="1009"/>
      <c r="G74" s="1010"/>
      <c r="H74" s="1011"/>
      <c r="I74" s="1012"/>
      <c r="J74" s="709" t="s">
        <v>189</v>
      </c>
      <c r="K74" s="490">
        <v>3</v>
      </c>
      <c r="L74" s="714">
        <v>3</v>
      </c>
      <c r="M74" s="716">
        <v>3</v>
      </c>
    </row>
    <row r="75" spans="1:13" s="452" customFormat="1" ht="30" customHeight="1" x14ac:dyDescent="0.3">
      <c r="A75" s="25"/>
      <c r="B75" s="720"/>
      <c r="C75" s="443"/>
      <c r="D75" s="181" t="s">
        <v>257</v>
      </c>
      <c r="E75" s="431" t="s">
        <v>255</v>
      </c>
      <c r="F75" s="877" t="s">
        <v>132</v>
      </c>
      <c r="G75" s="857">
        <v>50.4</v>
      </c>
      <c r="H75" s="876">
        <v>60.5</v>
      </c>
      <c r="I75" s="859">
        <v>70</v>
      </c>
      <c r="J75" s="149" t="s">
        <v>268</v>
      </c>
      <c r="K75" s="290">
        <v>180</v>
      </c>
      <c r="L75" s="773">
        <v>186</v>
      </c>
      <c r="M75" s="193">
        <v>192</v>
      </c>
    </row>
    <row r="76" spans="1:13" s="452" customFormat="1" ht="30" customHeight="1" x14ac:dyDescent="0.3">
      <c r="A76" s="25"/>
      <c r="B76" s="720"/>
      <c r="C76" s="443"/>
      <c r="D76" s="729"/>
      <c r="E76" s="535"/>
      <c r="F76" s="877"/>
      <c r="G76" s="878"/>
      <c r="H76" s="876"/>
      <c r="I76" s="859"/>
      <c r="J76" s="149" t="s">
        <v>269</v>
      </c>
      <c r="K76" s="290">
        <v>14</v>
      </c>
      <c r="L76" s="773">
        <v>14</v>
      </c>
      <c r="M76" s="741">
        <v>14</v>
      </c>
    </row>
    <row r="77" spans="1:13" s="452" customFormat="1" ht="30" customHeight="1" x14ac:dyDescent="0.3">
      <c r="A77" s="25"/>
      <c r="B77" s="720"/>
      <c r="C77" s="443"/>
      <c r="D77" s="729"/>
      <c r="E77" s="535"/>
      <c r="F77" s="877"/>
      <c r="G77" s="878"/>
      <c r="H77" s="876"/>
      <c r="I77" s="859"/>
      <c r="J77" s="149" t="s">
        <v>234</v>
      </c>
      <c r="K77" s="290">
        <v>106</v>
      </c>
      <c r="L77" s="773">
        <v>110</v>
      </c>
      <c r="M77" s="741">
        <v>112</v>
      </c>
    </row>
    <row r="78" spans="1:13" s="452" customFormat="1" ht="30" customHeight="1" x14ac:dyDescent="0.3">
      <c r="A78" s="25"/>
      <c r="B78" s="720"/>
      <c r="C78" s="443"/>
      <c r="D78" s="323"/>
      <c r="E78" s="535"/>
      <c r="F78" s="877"/>
      <c r="G78" s="878"/>
      <c r="H78" s="876"/>
      <c r="I78" s="859"/>
      <c r="J78" s="149" t="s">
        <v>235</v>
      </c>
      <c r="K78" s="290">
        <v>74</v>
      </c>
      <c r="L78" s="773">
        <v>76</v>
      </c>
      <c r="M78" s="741">
        <v>80</v>
      </c>
    </row>
    <row r="79" spans="1:13" s="452" customFormat="1" ht="40.5" customHeight="1" x14ac:dyDescent="0.3">
      <c r="A79" s="25"/>
      <c r="B79" s="720"/>
      <c r="C79" s="443"/>
      <c r="D79" s="729" t="s">
        <v>236</v>
      </c>
      <c r="E79" s="571" t="s">
        <v>179</v>
      </c>
      <c r="F79" s="877" t="s">
        <v>132</v>
      </c>
      <c r="G79" s="857">
        <v>10</v>
      </c>
      <c r="H79" s="876">
        <v>10</v>
      </c>
      <c r="I79" s="859">
        <v>10</v>
      </c>
      <c r="J79" s="149" t="s">
        <v>191</v>
      </c>
      <c r="K79" s="290">
        <v>3</v>
      </c>
      <c r="L79" s="773">
        <v>3</v>
      </c>
      <c r="M79" s="741">
        <v>3</v>
      </c>
    </row>
    <row r="80" spans="1:13" s="452" customFormat="1" ht="23.25" customHeight="1" x14ac:dyDescent="0.3">
      <c r="A80" s="25"/>
      <c r="B80" s="720"/>
      <c r="C80" s="443"/>
      <c r="D80" s="979" t="s">
        <v>90</v>
      </c>
      <c r="E80" s="535" t="s">
        <v>178</v>
      </c>
      <c r="F80" s="879" t="s">
        <v>132</v>
      </c>
      <c r="G80" s="856">
        <v>9</v>
      </c>
      <c r="H80" s="880">
        <v>9</v>
      </c>
      <c r="I80" s="881">
        <v>9</v>
      </c>
      <c r="J80" s="149" t="s">
        <v>67</v>
      </c>
      <c r="K80" s="290">
        <v>110</v>
      </c>
      <c r="L80" s="773">
        <v>120</v>
      </c>
      <c r="M80" s="1024">
        <v>120</v>
      </c>
    </row>
    <row r="81" spans="1:16" s="452" customFormat="1" ht="15" customHeight="1" thickBot="1" x14ac:dyDescent="0.35">
      <c r="A81" s="27"/>
      <c r="B81" s="719"/>
      <c r="C81" s="4"/>
      <c r="D81" s="980"/>
      <c r="E81" s="536"/>
      <c r="F81" s="46" t="s">
        <v>11</v>
      </c>
      <c r="G81" s="795">
        <f>G63</f>
        <v>2604.1999999999998</v>
      </c>
      <c r="H81" s="368">
        <f>H63</f>
        <v>2680</v>
      </c>
      <c r="I81" s="795">
        <f>I63</f>
        <v>2694.5</v>
      </c>
      <c r="J81" s="20"/>
      <c r="K81" s="233"/>
      <c r="L81" s="275"/>
      <c r="M81" s="1025"/>
    </row>
    <row r="82" spans="1:16" s="452" customFormat="1" ht="28.5" customHeight="1" x14ac:dyDescent="0.3">
      <c r="A82" s="901" t="s">
        <v>7</v>
      </c>
      <c r="B82" s="935" t="s">
        <v>12</v>
      </c>
      <c r="C82" s="898" t="s">
        <v>14</v>
      </c>
      <c r="D82" s="903" t="s">
        <v>59</v>
      </c>
      <c r="E82" s="938" t="s">
        <v>178</v>
      </c>
      <c r="F82" s="561" t="s">
        <v>10</v>
      </c>
      <c r="G82" s="802">
        <v>122.7</v>
      </c>
      <c r="H82" s="759">
        <v>122.7</v>
      </c>
      <c r="I82" s="745">
        <v>122.7</v>
      </c>
      <c r="J82" s="790" t="s">
        <v>58</v>
      </c>
      <c r="K82" s="502">
        <v>10629</v>
      </c>
      <c r="L82" s="479">
        <v>10629</v>
      </c>
      <c r="M82" s="552">
        <v>10629</v>
      </c>
    </row>
    <row r="83" spans="1:16" s="452" customFormat="1" ht="28.5" customHeight="1" x14ac:dyDescent="0.3">
      <c r="A83" s="902"/>
      <c r="B83" s="936"/>
      <c r="C83" s="899"/>
      <c r="D83" s="904"/>
      <c r="E83" s="939"/>
      <c r="F83" s="750"/>
      <c r="G83" s="735"/>
      <c r="H83" s="737"/>
      <c r="I83" s="739"/>
      <c r="J83" s="775" t="s">
        <v>192</v>
      </c>
      <c r="K83" s="297">
        <v>626</v>
      </c>
      <c r="L83" s="123">
        <v>626</v>
      </c>
      <c r="M83" s="36">
        <v>626</v>
      </c>
    </row>
    <row r="84" spans="1:16" s="452" customFormat="1" ht="21.75" customHeight="1" x14ac:dyDescent="0.3">
      <c r="A84" s="902"/>
      <c r="B84" s="936"/>
      <c r="C84" s="899"/>
      <c r="D84" s="904"/>
      <c r="E84" s="939"/>
      <c r="F84" s="751"/>
      <c r="G84" s="736"/>
      <c r="H84" s="738"/>
      <c r="I84" s="803"/>
      <c r="J84" s="941" t="s">
        <v>278</v>
      </c>
      <c r="K84" s="290">
        <v>152</v>
      </c>
      <c r="L84" s="773">
        <v>152</v>
      </c>
      <c r="M84" s="195">
        <v>152</v>
      </c>
      <c r="N84" s="1013"/>
      <c r="O84" s="1014"/>
      <c r="P84" s="453"/>
    </row>
    <row r="85" spans="1:16" s="452" customFormat="1" ht="15" customHeight="1" thickBot="1" x14ac:dyDescent="0.35">
      <c r="A85" s="920"/>
      <c r="B85" s="937"/>
      <c r="C85" s="900"/>
      <c r="D85" s="934"/>
      <c r="E85" s="940"/>
      <c r="F85" s="46" t="s">
        <v>11</v>
      </c>
      <c r="G85" s="795">
        <f>SUM(G82:G82)</f>
        <v>122.7</v>
      </c>
      <c r="H85" s="368">
        <f>SUM(H82:H82)</f>
        <v>122.7</v>
      </c>
      <c r="I85" s="795">
        <f>SUM(I82:I82)</f>
        <v>122.7</v>
      </c>
      <c r="J85" s="942"/>
      <c r="K85" s="146"/>
      <c r="L85" s="774"/>
      <c r="M85" s="725"/>
    </row>
    <row r="86" spans="1:16" s="452" customFormat="1" ht="21.75" customHeight="1" x14ac:dyDescent="0.3">
      <c r="A86" s="447" t="s">
        <v>7</v>
      </c>
      <c r="B86" s="720" t="s">
        <v>12</v>
      </c>
      <c r="C86" s="721" t="s">
        <v>24</v>
      </c>
      <c r="D86" s="1015" t="s">
        <v>65</v>
      </c>
      <c r="E86" s="486" t="s">
        <v>178</v>
      </c>
      <c r="F86" s="249" t="s">
        <v>10</v>
      </c>
      <c r="G86" s="400">
        <v>118.6</v>
      </c>
      <c r="H86" s="364">
        <v>118.6</v>
      </c>
      <c r="I86" s="394">
        <v>118.6</v>
      </c>
      <c r="J86" s="1016" t="s">
        <v>66</v>
      </c>
      <c r="K86" s="297">
        <v>2000</v>
      </c>
      <c r="L86" s="123">
        <v>2000</v>
      </c>
      <c r="M86" s="196">
        <v>2000</v>
      </c>
      <c r="N86" s="1017"/>
      <c r="O86" s="1018"/>
    </row>
    <row r="87" spans="1:16" s="452" customFormat="1" ht="15" customHeight="1" thickBot="1" x14ac:dyDescent="0.35">
      <c r="A87" s="447"/>
      <c r="B87" s="720"/>
      <c r="C87" s="721"/>
      <c r="D87" s="976"/>
      <c r="E87" s="202"/>
      <c r="F87" s="46" t="s">
        <v>11</v>
      </c>
      <c r="G87" s="797">
        <f t="shared" ref="G87:I87" si="1">+G86</f>
        <v>118.6</v>
      </c>
      <c r="H87" s="403">
        <f t="shared" si="1"/>
        <v>118.6</v>
      </c>
      <c r="I87" s="404">
        <f t="shared" si="1"/>
        <v>118.6</v>
      </c>
      <c r="J87" s="942"/>
      <c r="K87" s="146"/>
      <c r="L87" s="774"/>
      <c r="M87" s="742"/>
    </row>
    <row r="88" spans="1:16" s="452" customFormat="1" ht="21.65" customHeight="1" x14ac:dyDescent="0.3">
      <c r="A88" s="24" t="s">
        <v>7</v>
      </c>
      <c r="B88" s="454" t="s">
        <v>12</v>
      </c>
      <c r="C88" s="130" t="s">
        <v>41</v>
      </c>
      <c r="D88" s="1015" t="s">
        <v>83</v>
      </c>
      <c r="E88" s="203" t="s">
        <v>89</v>
      </c>
      <c r="F88" s="755" t="s">
        <v>10</v>
      </c>
      <c r="G88" s="378"/>
      <c r="H88" s="760">
        <v>36.299999999999997</v>
      </c>
      <c r="I88" s="568">
        <v>36.299999999999997</v>
      </c>
      <c r="J88" s="1019" t="s">
        <v>198</v>
      </c>
      <c r="K88" s="559">
        <v>100</v>
      </c>
      <c r="L88" s="753"/>
      <c r="M88" s="734"/>
      <c r="N88" s="1021"/>
      <c r="O88" s="1022"/>
    </row>
    <row r="89" spans="1:16" s="452" customFormat="1" ht="21" customHeight="1" x14ac:dyDescent="0.3">
      <c r="A89" s="25"/>
      <c r="B89" s="44"/>
      <c r="C89" s="132"/>
      <c r="D89" s="976"/>
      <c r="E89" s="571" t="s">
        <v>177</v>
      </c>
      <c r="F89" s="56" t="s">
        <v>47</v>
      </c>
      <c r="G89" s="376">
        <f>41+3.2</f>
        <v>44.2</v>
      </c>
      <c r="H89" s="377"/>
      <c r="I89" s="408"/>
      <c r="J89" s="1020"/>
      <c r="K89" s="573"/>
      <c r="L89" s="715"/>
      <c r="M89" s="717"/>
      <c r="N89" s="1021"/>
      <c r="O89" s="1022"/>
    </row>
    <row r="90" spans="1:16" s="452" customFormat="1" ht="27.75" customHeight="1" x14ac:dyDescent="0.3">
      <c r="A90" s="25"/>
      <c r="B90" s="44"/>
      <c r="C90" s="132"/>
      <c r="D90" s="976"/>
      <c r="E90" s="204"/>
      <c r="F90" s="755"/>
      <c r="G90" s="378"/>
      <c r="H90" s="760"/>
      <c r="I90" s="523"/>
      <c r="J90" s="129" t="s">
        <v>228</v>
      </c>
      <c r="K90" s="295">
        <v>100</v>
      </c>
      <c r="L90" s="124">
        <v>100</v>
      </c>
      <c r="M90" s="475">
        <v>100</v>
      </c>
      <c r="N90" s="1021"/>
      <c r="O90" s="1022"/>
    </row>
    <row r="91" spans="1:16" s="452" customFormat="1" ht="28.5" customHeight="1" x14ac:dyDescent="0.3">
      <c r="A91" s="25"/>
      <c r="B91" s="44"/>
      <c r="C91" s="132"/>
      <c r="D91" s="976"/>
      <c r="E91" s="204"/>
      <c r="F91" s="883"/>
      <c r="G91" s="888"/>
      <c r="H91" s="884"/>
      <c r="I91" s="886"/>
      <c r="J91" s="7" t="s">
        <v>248</v>
      </c>
      <c r="K91" s="295">
        <v>100</v>
      </c>
      <c r="L91" s="124"/>
      <c r="M91" s="475"/>
      <c r="N91" s="1021"/>
      <c r="O91" s="1022"/>
    </row>
    <row r="92" spans="1:16" s="452" customFormat="1" ht="36" customHeight="1" x14ac:dyDescent="0.3">
      <c r="A92" s="25"/>
      <c r="B92" s="44"/>
      <c r="C92" s="132"/>
      <c r="D92" s="976"/>
      <c r="E92" s="204"/>
      <c r="F92" s="829" t="s">
        <v>133</v>
      </c>
      <c r="G92" s="856">
        <v>3.2</v>
      </c>
      <c r="H92" s="885"/>
      <c r="I92" s="887"/>
      <c r="J92" s="1023" t="s">
        <v>193</v>
      </c>
      <c r="K92" s="705">
        <v>35</v>
      </c>
      <c r="L92" s="560">
        <v>35</v>
      </c>
      <c r="M92" s="558">
        <v>35</v>
      </c>
      <c r="N92" s="1021"/>
      <c r="O92" s="1022"/>
    </row>
    <row r="93" spans="1:16" s="452" customFormat="1" ht="15" customHeight="1" thickBot="1" x14ac:dyDescent="0.35">
      <c r="A93" s="25"/>
      <c r="B93" s="44"/>
      <c r="C93" s="132"/>
      <c r="D93" s="980"/>
      <c r="E93" s="204"/>
      <c r="F93" s="799" t="s">
        <v>11</v>
      </c>
      <c r="G93" s="798">
        <f>SUM(G88:G89)</f>
        <v>44.2</v>
      </c>
      <c r="H93" s="368">
        <f>SUM(H88:H89)</f>
        <v>36.299999999999997</v>
      </c>
      <c r="I93" s="798">
        <f>SUM(I88:I89)</f>
        <v>36.299999999999997</v>
      </c>
      <c r="J93" s="984"/>
      <c r="K93" s="705"/>
      <c r="L93" s="560"/>
      <c r="M93" s="725"/>
      <c r="N93" s="1021"/>
      <c r="O93" s="1022"/>
    </row>
    <row r="94" spans="1:16" s="452" customFormat="1" ht="33" customHeight="1" x14ac:dyDescent="0.3">
      <c r="A94" s="921" t="s">
        <v>7</v>
      </c>
      <c r="B94" s="935" t="s">
        <v>12</v>
      </c>
      <c r="C94" s="1030" t="s">
        <v>61</v>
      </c>
      <c r="D94" s="1032" t="s">
        <v>124</v>
      </c>
      <c r="E94" s="486"/>
      <c r="F94" s="800" t="s">
        <v>10</v>
      </c>
      <c r="G94" s="400">
        <v>10</v>
      </c>
      <c r="H94" s="401"/>
      <c r="I94" s="375"/>
      <c r="J94" s="1016" t="s">
        <v>125</v>
      </c>
      <c r="K94" s="145">
        <v>100</v>
      </c>
      <c r="L94" s="776"/>
      <c r="M94" s="778"/>
      <c r="N94" s="43"/>
    </row>
    <row r="95" spans="1:16" s="452" customFormat="1" ht="16.149999999999999" customHeight="1" thickBot="1" x14ac:dyDescent="0.35">
      <c r="A95" s="922"/>
      <c r="B95" s="937"/>
      <c r="C95" s="1031"/>
      <c r="D95" s="1033"/>
      <c r="E95" s="205"/>
      <c r="F95" s="46" t="s">
        <v>11</v>
      </c>
      <c r="G95" s="797">
        <f t="shared" ref="G95:I95" si="2">+G94</f>
        <v>10</v>
      </c>
      <c r="H95" s="403">
        <f t="shared" si="2"/>
        <v>0</v>
      </c>
      <c r="I95" s="404">
        <f t="shared" si="2"/>
        <v>0</v>
      </c>
      <c r="J95" s="942"/>
      <c r="K95" s="146"/>
      <c r="L95" s="774"/>
      <c r="M95" s="742"/>
    </row>
    <row r="96" spans="1:16" s="452" customFormat="1" ht="15" customHeight="1" thickBot="1" x14ac:dyDescent="0.35">
      <c r="A96" s="88" t="s">
        <v>7</v>
      </c>
      <c r="B96" s="89" t="s">
        <v>12</v>
      </c>
      <c r="C96" s="915" t="s">
        <v>15</v>
      </c>
      <c r="D96" s="915"/>
      <c r="E96" s="916"/>
      <c r="F96" s="916"/>
      <c r="G96" s="477">
        <f>+G93+G87+G85+G81+G62+G95</f>
        <v>8787.5999999999985</v>
      </c>
      <c r="H96" s="467">
        <f>+H93+H87+H85+H81+H62+H95</f>
        <v>8770.6</v>
      </c>
      <c r="I96" s="92">
        <f>+I93+I87+I85+I81+I62+I95</f>
        <v>8785.1</v>
      </c>
      <c r="J96" s="917"/>
      <c r="K96" s="918"/>
      <c r="L96" s="918"/>
      <c r="M96" s="919"/>
    </row>
    <row r="97" spans="1:18" s="452" customFormat="1" ht="15" customHeight="1" thickBot="1" x14ac:dyDescent="0.35">
      <c r="A97" s="28" t="s">
        <v>7</v>
      </c>
      <c r="B97" s="94" t="s">
        <v>14</v>
      </c>
      <c r="C97" s="1034" t="s">
        <v>96</v>
      </c>
      <c r="D97" s="992"/>
      <c r="E97" s="992"/>
      <c r="F97" s="992"/>
      <c r="G97" s="992"/>
      <c r="H97" s="992"/>
      <c r="I97" s="992"/>
      <c r="J97" s="992"/>
      <c r="K97" s="992"/>
      <c r="L97" s="992"/>
      <c r="M97" s="993"/>
    </row>
    <row r="98" spans="1:18" s="452" customFormat="1" ht="25.5" customHeight="1" x14ac:dyDescent="0.3">
      <c r="A98" s="29" t="s">
        <v>7</v>
      </c>
      <c r="B98" s="19" t="s">
        <v>14</v>
      </c>
      <c r="C98" s="8" t="s">
        <v>7</v>
      </c>
      <c r="D98" s="1035" t="s">
        <v>259</v>
      </c>
      <c r="E98" s="203"/>
      <c r="F98" s="733" t="s">
        <v>10</v>
      </c>
      <c r="G98" s="548"/>
      <c r="H98" s="119">
        <v>24.5</v>
      </c>
      <c r="I98" s="225"/>
      <c r="J98" s="811" t="s">
        <v>126</v>
      </c>
      <c r="K98" s="220"/>
      <c r="L98" s="137">
        <v>2</v>
      </c>
      <c r="M98" s="311"/>
    </row>
    <row r="99" spans="1:18" s="452" customFormat="1" ht="26.25" customHeight="1" x14ac:dyDescent="0.3">
      <c r="A99" s="840"/>
      <c r="B99" s="430"/>
      <c r="C99" s="432"/>
      <c r="D99" s="1007"/>
      <c r="E99" s="814"/>
      <c r="F99" s="784"/>
      <c r="G99" s="93"/>
      <c r="H99" s="120"/>
      <c r="I99" s="346"/>
      <c r="J99" s="824" t="s">
        <v>127</v>
      </c>
      <c r="K99" s="226"/>
      <c r="L99" s="127">
        <v>2</v>
      </c>
      <c r="M99" s="822"/>
    </row>
    <row r="100" spans="1:18" s="452" customFormat="1" ht="13.5" customHeight="1" thickBot="1" x14ac:dyDescent="0.35">
      <c r="A100" s="299"/>
      <c r="B100" s="300"/>
      <c r="C100" s="841"/>
      <c r="D100" s="727"/>
      <c r="E100" s="302"/>
      <c r="F100" s="801" t="s">
        <v>11</v>
      </c>
      <c r="G100" s="579">
        <f>G98</f>
        <v>0</v>
      </c>
      <c r="H100" s="882">
        <f>H98</f>
        <v>24.5</v>
      </c>
      <c r="I100" s="579">
        <f>I98</f>
        <v>0</v>
      </c>
      <c r="J100" s="812"/>
      <c r="K100" s="842"/>
      <c r="L100" s="825"/>
      <c r="M100" s="307"/>
    </row>
    <row r="101" spans="1:18" s="452" customFormat="1" ht="15" customHeight="1" x14ac:dyDescent="0.3">
      <c r="A101" s="429" t="s">
        <v>7</v>
      </c>
      <c r="B101" s="430" t="s">
        <v>14</v>
      </c>
      <c r="C101" s="432" t="s">
        <v>12</v>
      </c>
      <c r="D101" s="1088" t="s">
        <v>100</v>
      </c>
      <c r="E101" s="838"/>
      <c r="F101" s="503" t="s">
        <v>10</v>
      </c>
      <c r="G101" s="140">
        <v>40</v>
      </c>
      <c r="H101" s="122">
        <v>1025</v>
      </c>
      <c r="I101" s="219">
        <v>275.89999999999998</v>
      </c>
      <c r="J101" s="128"/>
      <c r="K101" s="818"/>
      <c r="L101" s="126"/>
      <c r="M101" s="823"/>
      <c r="O101" s="826" t="s">
        <v>10</v>
      </c>
      <c r="P101" s="827">
        <f>G104</f>
        <v>40</v>
      </c>
      <c r="Q101" s="827">
        <f>H106+H109</f>
        <v>1025</v>
      </c>
      <c r="R101" s="827">
        <f>I106+I109</f>
        <v>275.89999999999998</v>
      </c>
    </row>
    <row r="102" spans="1:18" s="452" customFormat="1" ht="15" customHeight="1" x14ac:dyDescent="0.3">
      <c r="A102" s="429"/>
      <c r="B102" s="430"/>
      <c r="C102" s="432"/>
      <c r="D102" s="1089"/>
      <c r="E102" s="839"/>
      <c r="F102" s="732" t="s">
        <v>71</v>
      </c>
      <c r="G102" s="93"/>
      <c r="H102" s="120"/>
      <c r="I102" s="346">
        <v>2964.9</v>
      </c>
      <c r="J102" s="87"/>
      <c r="K102" s="821"/>
      <c r="L102" s="165"/>
      <c r="M102" s="822"/>
      <c r="O102" s="826" t="s">
        <v>71</v>
      </c>
      <c r="P102" s="827"/>
      <c r="Q102" s="827"/>
      <c r="R102" s="827">
        <f>I107</f>
        <v>2964.9</v>
      </c>
    </row>
    <row r="103" spans="1:18" s="452" customFormat="1" ht="18" customHeight="1" x14ac:dyDescent="0.3">
      <c r="A103" s="429"/>
      <c r="B103" s="430"/>
      <c r="C103" s="432"/>
      <c r="D103" s="1090"/>
      <c r="E103" s="814"/>
      <c r="F103" s="731" t="s">
        <v>28</v>
      </c>
      <c r="G103" s="41"/>
      <c r="H103" s="164">
        <v>2022</v>
      </c>
      <c r="I103" s="820">
        <v>3062.1</v>
      </c>
      <c r="J103" s="815"/>
      <c r="K103" s="819"/>
      <c r="L103" s="816"/>
      <c r="M103" s="817"/>
      <c r="O103" s="826" t="s">
        <v>28</v>
      </c>
      <c r="P103" s="827"/>
      <c r="Q103" s="827">
        <f>H105+H108</f>
        <v>2022</v>
      </c>
      <c r="R103" s="827">
        <f>I105+I108</f>
        <v>3062.1</v>
      </c>
    </row>
    <row r="104" spans="1:18" s="452" customFormat="1" ht="27.75" customHeight="1" x14ac:dyDescent="0.3">
      <c r="A104" s="447"/>
      <c r="B104" s="720"/>
      <c r="C104" s="432"/>
      <c r="D104" s="729" t="s">
        <v>169</v>
      </c>
      <c r="E104" s="53" t="s">
        <v>177</v>
      </c>
      <c r="F104" s="833" t="s">
        <v>132</v>
      </c>
      <c r="G104" s="835">
        <v>40</v>
      </c>
      <c r="H104" s="836"/>
      <c r="I104" s="837"/>
      <c r="J104" s="710" t="s">
        <v>116</v>
      </c>
      <c r="K104" s="169"/>
      <c r="L104" s="124">
        <v>1</v>
      </c>
      <c r="M104" s="475"/>
      <c r="O104" s="826" t="s">
        <v>276</v>
      </c>
      <c r="P104" s="828">
        <f>SUM(P101:P103)</f>
        <v>40</v>
      </c>
      <c r="Q104" s="828">
        <f>SUM(Q101:Q103)</f>
        <v>3047</v>
      </c>
      <c r="R104" s="828">
        <f>SUM(R101:R103)</f>
        <v>6302.9</v>
      </c>
    </row>
    <row r="105" spans="1:18" s="452" customFormat="1" ht="18" customHeight="1" x14ac:dyDescent="0.3">
      <c r="A105" s="447"/>
      <c r="B105" s="720"/>
      <c r="C105" s="432"/>
      <c r="D105" s="85"/>
      <c r="E105" s="804" t="s">
        <v>25</v>
      </c>
      <c r="F105" s="833" t="s">
        <v>135</v>
      </c>
      <c r="G105" s="835"/>
      <c r="H105" s="836">
        <v>1060</v>
      </c>
      <c r="I105" s="837">
        <v>2100</v>
      </c>
      <c r="J105" s="710" t="s">
        <v>224</v>
      </c>
      <c r="K105" s="170"/>
      <c r="L105" s="715">
        <v>30</v>
      </c>
      <c r="M105" s="717">
        <v>100</v>
      </c>
      <c r="P105" s="453"/>
    </row>
    <row r="106" spans="1:18" s="452" customFormat="1" ht="15" customHeight="1" x14ac:dyDescent="0.3">
      <c r="A106" s="447"/>
      <c r="B106" s="720"/>
      <c r="C106" s="432"/>
      <c r="D106" s="1006" t="s">
        <v>106</v>
      </c>
      <c r="E106" s="451" t="s">
        <v>25</v>
      </c>
      <c r="F106" s="834" t="s">
        <v>132</v>
      </c>
      <c r="G106" s="835"/>
      <c r="H106" s="836">
        <v>1000</v>
      </c>
      <c r="I106" s="837">
        <v>250.9</v>
      </c>
      <c r="J106" s="983" t="s">
        <v>224</v>
      </c>
      <c r="K106" s="1026"/>
      <c r="L106" s="1028">
        <v>35</v>
      </c>
      <c r="M106" s="985">
        <v>85</v>
      </c>
      <c r="P106" s="453"/>
    </row>
    <row r="107" spans="1:18" s="452" customFormat="1" ht="15" customHeight="1" x14ac:dyDescent="0.3">
      <c r="A107" s="447"/>
      <c r="B107" s="720"/>
      <c r="C107" s="432"/>
      <c r="D107" s="1008"/>
      <c r="E107" s="804" t="s">
        <v>177</v>
      </c>
      <c r="F107" s="834" t="s">
        <v>134</v>
      </c>
      <c r="G107" s="835"/>
      <c r="H107" s="836"/>
      <c r="I107" s="837">
        <v>2964.9</v>
      </c>
      <c r="J107" s="1020"/>
      <c r="K107" s="1027"/>
      <c r="L107" s="1029"/>
      <c r="M107" s="1005"/>
      <c r="P107" s="453"/>
    </row>
    <row r="108" spans="1:18" s="452" customFormat="1" ht="27" customHeight="1" x14ac:dyDescent="0.3">
      <c r="A108" s="447"/>
      <c r="B108" s="720"/>
      <c r="C108" s="432"/>
      <c r="D108" s="458" t="s">
        <v>111</v>
      </c>
      <c r="E108" s="166" t="s">
        <v>225</v>
      </c>
      <c r="F108" s="834" t="s">
        <v>135</v>
      </c>
      <c r="G108" s="835"/>
      <c r="H108" s="836">
        <v>962</v>
      </c>
      <c r="I108" s="837">
        <v>962.1</v>
      </c>
      <c r="J108" s="129" t="s">
        <v>224</v>
      </c>
      <c r="K108" s="169"/>
      <c r="L108" s="124">
        <v>50</v>
      </c>
      <c r="M108" s="475">
        <v>100</v>
      </c>
      <c r="P108" s="453"/>
    </row>
    <row r="109" spans="1:18" s="452" customFormat="1" ht="36" customHeight="1" x14ac:dyDescent="0.3">
      <c r="A109" s="447"/>
      <c r="B109" s="720"/>
      <c r="C109" s="432"/>
      <c r="D109" s="1007" t="s">
        <v>117</v>
      </c>
      <c r="E109" s="53" t="s">
        <v>226</v>
      </c>
      <c r="F109" s="829" t="s">
        <v>132</v>
      </c>
      <c r="G109" s="830"/>
      <c r="H109" s="831">
        <v>25</v>
      </c>
      <c r="I109" s="832">
        <v>25</v>
      </c>
      <c r="J109" s="711" t="s">
        <v>116</v>
      </c>
      <c r="K109" s="704"/>
      <c r="L109" s="560"/>
      <c r="M109" s="558">
        <v>1</v>
      </c>
      <c r="P109" s="453"/>
    </row>
    <row r="110" spans="1:18" s="452" customFormat="1" ht="13.5" customHeight="1" thickBot="1" x14ac:dyDescent="0.35">
      <c r="A110" s="30"/>
      <c r="B110" s="18"/>
      <c r="C110" s="228"/>
      <c r="D110" s="1047"/>
      <c r="E110" s="805"/>
      <c r="F110" s="801" t="s">
        <v>11</v>
      </c>
      <c r="G110" s="579">
        <f>SUM(G101:G103)</f>
        <v>40</v>
      </c>
      <c r="H110" s="121">
        <f>SUM(H101:H103)</f>
        <v>3047</v>
      </c>
      <c r="I110" s="579">
        <f>SUM(I101:I103)</f>
        <v>6302.9</v>
      </c>
      <c r="J110" s="712"/>
      <c r="K110" s="231"/>
      <c r="L110" s="752"/>
      <c r="M110" s="197"/>
    </row>
    <row r="111" spans="1:18" s="452" customFormat="1" ht="42" customHeight="1" x14ac:dyDescent="0.3">
      <c r="A111" s="29" t="s">
        <v>7</v>
      </c>
      <c r="B111" s="19" t="s">
        <v>14</v>
      </c>
      <c r="C111" s="8" t="s">
        <v>14</v>
      </c>
      <c r="D111" s="892" t="s">
        <v>105</v>
      </c>
      <c r="E111" s="853"/>
      <c r="F111" s="561" t="s">
        <v>10</v>
      </c>
      <c r="G111" s="855">
        <v>620.9</v>
      </c>
      <c r="H111" s="562">
        <v>521</v>
      </c>
      <c r="I111" s="418">
        <v>498.5</v>
      </c>
      <c r="J111" s="793"/>
      <c r="K111" s="232"/>
      <c r="L111" s="270"/>
      <c r="M111" s="778"/>
      <c r="O111" s="826" t="s">
        <v>10</v>
      </c>
      <c r="P111" s="827">
        <f>G112+G113+G114+G115+G116+G117+G118+G119+G120+G127+G135+G136+G137</f>
        <v>620.9</v>
      </c>
      <c r="Q111" s="827">
        <f>H121+H122+H123+H124+H125+H128+H129+H130+H131+H135+H136</f>
        <v>521</v>
      </c>
      <c r="R111" s="827">
        <f>I126+I132+I133+I135+I136</f>
        <v>498.5</v>
      </c>
    </row>
    <row r="112" spans="1:18" s="452" customFormat="1" ht="41.25" customHeight="1" x14ac:dyDescent="0.3">
      <c r="A112" s="429"/>
      <c r="B112" s="430"/>
      <c r="C112" s="432"/>
      <c r="D112" s="703" t="s">
        <v>44</v>
      </c>
      <c r="E112" s="854"/>
      <c r="F112" s="833" t="s">
        <v>132</v>
      </c>
      <c r="G112" s="857">
        <v>66.8</v>
      </c>
      <c r="H112" s="858"/>
      <c r="I112" s="859"/>
      <c r="J112" s="7" t="s">
        <v>119</v>
      </c>
      <c r="K112" s="295">
        <v>100</v>
      </c>
      <c r="L112" s="273"/>
      <c r="M112" s="193"/>
      <c r="R112" s="453"/>
    </row>
    <row r="113" spans="1:15" s="452" customFormat="1" ht="27.75" customHeight="1" x14ac:dyDescent="0.3">
      <c r="A113" s="429"/>
      <c r="B113" s="430"/>
      <c r="C113" s="432"/>
      <c r="D113" s="435"/>
      <c r="E113" s="436"/>
      <c r="F113" s="833" t="s">
        <v>132</v>
      </c>
      <c r="G113" s="857">
        <v>2.2000000000000002</v>
      </c>
      <c r="H113" s="858"/>
      <c r="I113" s="859"/>
      <c r="J113" s="135" t="s">
        <v>199</v>
      </c>
      <c r="K113" s="298">
        <v>2</v>
      </c>
      <c r="L113" s="500"/>
      <c r="M113" s="193"/>
    </row>
    <row r="114" spans="1:15" s="452" customFormat="1" ht="28.5" customHeight="1" x14ac:dyDescent="0.3">
      <c r="A114" s="429"/>
      <c r="B114" s="430"/>
      <c r="C114" s="432"/>
      <c r="D114" s="435"/>
      <c r="E114" s="436"/>
      <c r="F114" s="833" t="s">
        <v>132</v>
      </c>
      <c r="G114" s="857">
        <v>21</v>
      </c>
      <c r="H114" s="858"/>
      <c r="I114" s="859"/>
      <c r="J114" s="135" t="s">
        <v>175</v>
      </c>
      <c r="K114" s="298">
        <v>1</v>
      </c>
      <c r="L114" s="500"/>
      <c r="M114" s="193"/>
    </row>
    <row r="115" spans="1:15" s="452" customFormat="1" ht="27.75" customHeight="1" x14ac:dyDescent="0.3">
      <c r="A115" s="429"/>
      <c r="B115" s="430"/>
      <c r="C115" s="432"/>
      <c r="D115" s="435"/>
      <c r="E115" s="436"/>
      <c r="F115" s="833" t="s">
        <v>132</v>
      </c>
      <c r="G115" s="857">
        <v>11.8</v>
      </c>
      <c r="H115" s="858"/>
      <c r="I115" s="859"/>
      <c r="J115" s="7" t="s">
        <v>209</v>
      </c>
      <c r="K115" s="809">
        <v>1</v>
      </c>
      <c r="L115" s="442"/>
      <c r="M115" s="779"/>
    </row>
    <row r="116" spans="1:15" s="452" customFormat="1" ht="30" customHeight="1" x14ac:dyDescent="0.3">
      <c r="A116" s="429"/>
      <c r="B116" s="430"/>
      <c r="C116" s="432"/>
      <c r="D116" s="435"/>
      <c r="E116" s="436"/>
      <c r="F116" s="833" t="s">
        <v>132</v>
      </c>
      <c r="G116" s="857">
        <v>29.9</v>
      </c>
      <c r="H116" s="858"/>
      <c r="I116" s="859"/>
      <c r="J116" s="7" t="s">
        <v>272</v>
      </c>
      <c r="K116" s="298">
        <v>1</v>
      </c>
      <c r="L116" s="500"/>
      <c r="M116" s="193"/>
    </row>
    <row r="117" spans="1:15" s="452" customFormat="1" ht="26.25" customHeight="1" x14ac:dyDescent="0.3">
      <c r="A117" s="429"/>
      <c r="B117" s="430"/>
      <c r="C117" s="432"/>
      <c r="D117" s="435"/>
      <c r="E117" s="436"/>
      <c r="F117" s="833" t="s">
        <v>132</v>
      </c>
      <c r="G117" s="857">
        <v>9.5</v>
      </c>
      <c r="H117" s="858"/>
      <c r="I117" s="859"/>
      <c r="J117" s="7" t="s">
        <v>127</v>
      </c>
      <c r="K117" s="298">
        <v>1</v>
      </c>
      <c r="L117" s="500"/>
      <c r="M117" s="193"/>
    </row>
    <row r="118" spans="1:15" s="452" customFormat="1" ht="30" customHeight="1" x14ac:dyDescent="0.3">
      <c r="A118" s="429"/>
      <c r="B118" s="430"/>
      <c r="C118" s="432"/>
      <c r="D118" s="435"/>
      <c r="E118" s="436"/>
      <c r="F118" s="833" t="s">
        <v>132</v>
      </c>
      <c r="G118" s="857">
        <v>23</v>
      </c>
      <c r="H118" s="858"/>
      <c r="I118" s="859"/>
      <c r="J118" s="135" t="s">
        <v>256</v>
      </c>
      <c r="K118" s="298">
        <v>100</v>
      </c>
      <c r="L118" s="501"/>
      <c r="M118" s="193"/>
      <c r="N118" s="1048"/>
      <c r="O118" s="1049"/>
    </row>
    <row r="119" spans="1:15" s="452" customFormat="1" ht="43.5" customHeight="1" x14ac:dyDescent="0.3">
      <c r="A119" s="429"/>
      <c r="B119" s="430"/>
      <c r="C119" s="432"/>
      <c r="D119" s="435"/>
      <c r="E119" s="436"/>
      <c r="F119" s="833" t="s">
        <v>132</v>
      </c>
      <c r="G119" s="857">
        <v>54.2</v>
      </c>
      <c r="H119" s="858"/>
      <c r="I119" s="859"/>
      <c r="J119" s="135" t="s">
        <v>210</v>
      </c>
      <c r="K119" s="298">
        <v>100</v>
      </c>
      <c r="L119" s="501"/>
      <c r="M119" s="193"/>
    </row>
    <row r="120" spans="1:15" s="452" customFormat="1" ht="42" customHeight="1" x14ac:dyDescent="0.3">
      <c r="A120" s="429"/>
      <c r="B120" s="430"/>
      <c r="C120" s="432"/>
      <c r="D120" s="435"/>
      <c r="E120" s="436"/>
      <c r="F120" s="833" t="s">
        <v>132</v>
      </c>
      <c r="G120" s="857">
        <v>5.5</v>
      </c>
      <c r="H120" s="858"/>
      <c r="I120" s="859"/>
      <c r="J120" s="813" t="s">
        <v>211</v>
      </c>
      <c r="K120" s="809">
        <v>100</v>
      </c>
      <c r="L120" s="505"/>
      <c r="M120" s="779"/>
    </row>
    <row r="121" spans="1:15" s="452" customFormat="1" ht="27.75" customHeight="1" x14ac:dyDescent="0.3">
      <c r="A121" s="429"/>
      <c r="B121" s="430"/>
      <c r="C121" s="432"/>
      <c r="D121" s="435"/>
      <c r="E121" s="436"/>
      <c r="F121" s="833" t="s">
        <v>132</v>
      </c>
      <c r="G121" s="857"/>
      <c r="H121" s="858">
        <v>9.5</v>
      </c>
      <c r="I121" s="859"/>
      <c r="J121" s="813" t="s">
        <v>212</v>
      </c>
      <c r="K121" s="809"/>
      <c r="L121" s="505">
        <v>100</v>
      </c>
      <c r="M121" s="779"/>
    </row>
    <row r="122" spans="1:15" s="452" customFormat="1" ht="29.25" customHeight="1" x14ac:dyDescent="0.3">
      <c r="A122" s="429"/>
      <c r="B122" s="430"/>
      <c r="C122" s="432"/>
      <c r="D122" s="435"/>
      <c r="E122" s="436"/>
      <c r="F122" s="833" t="s">
        <v>132</v>
      </c>
      <c r="G122" s="857"/>
      <c r="H122" s="858">
        <v>5</v>
      </c>
      <c r="I122" s="859"/>
      <c r="J122" s="135" t="s">
        <v>213</v>
      </c>
      <c r="K122" s="298"/>
      <c r="L122" s="501">
        <v>100</v>
      </c>
      <c r="M122" s="193"/>
    </row>
    <row r="123" spans="1:15" s="452" customFormat="1" ht="26.25" customHeight="1" x14ac:dyDescent="0.3">
      <c r="A123" s="429"/>
      <c r="B123" s="430"/>
      <c r="C123" s="432"/>
      <c r="D123" s="435"/>
      <c r="E123" s="436"/>
      <c r="F123" s="833" t="s">
        <v>132</v>
      </c>
      <c r="G123" s="857"/>
      <c r="H123" s="858">
        <v>20.6</v>
      </c>
      <c r="I123" s="859"/>
      <c r="J123" s="135" t="s">
        <v>214</v>
      </c>
      <c r="K123" s="298"/>
      <c r="L123" s="501">
        <v>100</v>
      </c>
      <c r="M123" s="193"/>
    </row>
    <row r="124" spans="1:15" s="452" customFormat="1" ht="28.5" customHeight="1" x14ac:dyDescent="0.3">
      <c r="A124" s="429"/>
      <c r="B124" s="430"/>
      <c r="C124" s="432"/>
      <c r="D124" s="435"/>
      <c r="E124" s="436"/>
      <c r="F124" s="833" t="s">
        <v>132</v>
      </c>
      <c r="G124" s="857"/>
      <c r="H124" s="858">
        <v>38</v>
      </c>
      <c r="I124" s="859"/>
      <c r="J124" s="813" t="s">
        <v>237</v>
      </c>
      <c r="K124" s="809"/>
      <c r="L124" s="505">
        <v>100</v>
      </c>
      <c r="M124" s="779"/>
    </row>
    <row r="125" spans="1:15" s="452" customFormat="1" ht="26.25" customHeight="1" x14ac:dyDescent="0.3">
      <c r="A125" s="429"/>
      <c r="B125" s="430"/>
      <c r="C125" s="432"/>
      <c r="D125" s="435"/>
      <c r="E125" s="436"/>
      <c r="F125" s="833" t="s">
        <v>132</v>
      </c>
      <c r="G125" s="857"/>
      <c r="H125" s="858">
        <v>9</v>
      </c>
      <c r="I125" s="859"/>
      <c r="J125" s="135" t="s">
        <v>215</v>
      </c>
      <c r="K125" s="298"/>
      <c r="L125" s="501">
        <v>100</v>
      </c>
      <c r="M125" s="193"/>
    </row>
    <row r="126" spans="1:15" s="452" customFormat="1" ht="39" customHeight="1" x14ac:dyDescent="0.3">
      <c r="A126" s="429"/>
      <c r="B126" s="430"/>
      <c r="C126" s="432"/>
      <c r="D126" s="435"/>
      <c r="E126" s="436"/>
      <c r="F126" s="833" t="s">
        <v>132</v>
      </c>
      <c r="G126" s="857"/>
      <c r="H126" s="858"/>
      <c r="I126" s="859">
        <v>64.5</v>
      </c>
      <c r="J126" s="708" t="s">
        <v>216</v>
      </c>
      <c r="K126" s="810"/>
      <c r="L126" s="515"/>
      <c r="M126" s="741">
        <v>100</v>
      </c>
    </row>
    <row r="127" spans="1:15" s="452" customFormat="1" ht="26.25" customHeight="1" x14ac:dyDescent="0.3">
      <c r="A127" s="447"/>
      <c r="B127" s="720"/>
      <c r="C127" s="761"/>
      <c r="D127" s="1050" t="s">
        <v>112</v>
      </c>
      <c r="E127" s="806"/>
      <c r="F127" s="833" t="s">
        <v>132</v>
      </c>
      <c r="G127" s="857">
        <v>14.7</v>
      </c>
      <c r="H127" s="858"/>
      <c r="I127" s="859"/>
      <c r="J127" s="765" t="s">
        <v>207</v>
      </c>
      <c r="K127" s="138">
        <v>100</v>
      </c>
      <c r="L127" s="139"/>
      <c r="M127" s="716"/>
    </row>
    <row r="128" spans="1:15" s="452" customFormat="1" ht="17.25" customHeight="1" x14ac:dyDescent="0.3">
      <c r="A128" s="447"/>
      <c r="B128" s="720"/>
      <c r="C128" s="761"/>
      <c r="D128" s="1051"/>
      <c r="E128" s="807"/>
      <c r="F128" s="833" t="s">
        <v>132</v>
      </c>
      <c r="G128" s="860"/>
      <c r="H128" s="858">
        <v>9.6</v>
      </c>
      <c r="I128" s="859"/>
      <c r="J128" s="167" t="s">
        <v>200</v>
      </c>
      <c r="K128" s="508"/>
      <c r="L128" s="509">
        <v>1</v>
      </c>
      <c r="M128" s="475"/>
    </row>
    <row r="129" spans="1:13" s="452" customFormat="1" ht="25.9" customHeight="1" x14ac:dyDescent="0.3">
      <c r="A129" s="447"/>
      <c r="B129" s="720"/>
      <c r="C129" s="761"/>
      <c r="D129" s="1051"/>
      <c r="E129" s="807"/>
      <c r="F129" s="833" t="s">
        <v>132</v>
      </c>
      <c r="G129" s="857"/>
      <c r="H129" s="858">
        <v>36.299999999999997</v>
      </c>
      <c r="I129" s="859"/>
      <c r="J129" s="167" t="s">
        <v>218</v>
      </c>
      <c r="K129" s="508"/>
      <c r="L129" s="509">
        <v>100</v>
      </c>
      <c r="M129" s="475"/>
    </row>
    <row r="130" spans="1:13" s="452" customFormat="1" ht="30" customHeight="1" x14ac:dyDescent="0.3">
      <c r="A130" s="447"/>
      <c r="B130" s="720"/>
      <c r="C130" s="761"/>
      <c r="D130" s="1051"/>
      <c r="E130" s="807"/>
      <c r="F130" s="833" t="s">
        <v>132</v>
      </c>
      <c r="G130" s="857"/>
      <c r="H130" s="858">
        <v>10.3</v>
      </c>
      <c r="I130" s="859"/>
      <c r="J130" s="167" t="s">
        <v>208</v>
      </c>
      <c r="K130" s="508"/>
      <c r="L130" s="509">
        <v>100</v>
      </c>
      <c r="M130" s="475"/>
    </row>
    <row r="131" spans="1:13" s="452" customFormat="1" ht="27.75" customHeight="1" x14ac:dyDescent="0.3">
      <c r="A131" s="447"/>
      <c r="B131" s="720"/>
      <c r="C131" s="761"/>
      <c r="D131" s="1051"/>
      <c r="E131" s="807"/>
      <c r="F131" s="833" t="s">
        <v>132</v>
      </c>
      <c r="G131" s="857"/>
      <c r="H131" s="858">
        <v>3.5</v>
      </c>
      <c r="I131" s="859"/>
      <c r="J131" s="167" t="s">
        <v>238</v>
      </c>
      <c r="K131" s="508"/>
      <c r="L131" s="509">
        <v>100</v>
      </c>
      <c r="M131" s="475"/>
    </row>
    <row r="132" spans="1:13" s="452" customFormat="1" ht="25.9" customHeight="1" x14ac:dyDescent="0.3">
      <c r="A132" s="447"/>
      <c r="B132" s="720"/>
      <c r="C132" s="761"/>
      <c r="D132" s="1051"/>
      <c r="E132" s="807"/>
      <c r="F132" s="833" t="s">
        <v>132</v>
      </c>
      <c r="G132" s="857"/>
      <c r="H132" s="858"/>
      <c r="I132" s="859">
        <v>40.6</v>
      </c>
      <c r="J132" s="167" t="s">
        <v>206</v>
      </c>
      <c r="K132" s="508"/>
      <c r="L132" s="509"/>
      <c r="M132" s="475">
        <v>100</v>
      </c>
    </row>
    <row r="133" spans="1:13" s="452" customFormat="1" ht="27" customHeight="1" x14ac:dyDescent="0.3">
      <c r="A133" s="447"/>
      <c r="B133" s="720"/>
      <c r="C133" s="761"/>
      <c r="D133" s="1051"/>
      <c r="E133" s="807"/>
      <c r="F133" s="833" t="s">
        <v>132</v>
      </c>
      <c r="G133" s="857"/>
      <c r="H133" s="858"/>
      <c r="I133" s="859">
        <v>14.2</v>
      </c>
      <c r="J133" s="765" t="s">
        <v>217</v>
      </c>
      <c r="K133" s="557"/>
      <c r="L133" s="139"/>
      <c r="M133" s="716">
        <v>100</v>
      </c>
    </row>
    <row r="134" spans="1:13" s="452" customFormat="1" ht="15.75" customHeight="1" x14ac:dyDescent="0.3">
      <c r="A134" s="447"/>
      <c r="B134" s="720"/>
      <c r="C134" s="432"/>
      <c r="D134" s="866" t="s">
        <v>230</v>
      </c>
      <c r="E134" s="451" t="s">
        <v>178</v>
      </c>
      <c r="F134" s="833"/>
      <c r="G134" s="865"/>
      <c r="H134" s="864"/>
      <c r="I134" s="863"/>
      <c r="J134" s="81"/>
      <c r="K134" s="490"/>
      <c r="L134" s="714"/>
      <c r="M134" s="192"/>
    </row>
    <row r="135" spans="1:13" s="452" customFormat="1" ht="15.75" customHeight="1" x14ac:dyDescent="0.3">
      <c r="A135" s="447"/>
      <c r="B135" s="720"/>
      <c r="C135" s="432"/>
      <c r="D135" s="867" t="s">
        <v>231</v>
      </c>
      <c r="E135" s="357"/>
      <c r="F135" s="833" t="s">
        <v>132</v>
      </c>
      <c r="G135" s="865">
        <v>253.7</v>
      </c>
      <c r="H135" s="864">
        <v>260</v>
      </c>
      <c r="I135" s="863">
        <v>260</v>
      </c>
      <c r="J135" s="473" t="s">
        <v>115</v>
      </c>
      <c r="K135" s="713">
        <v>6</v>
      </c>
      <c r="L135" s="715">
        <v>6</v>
      </c>
      <c r="M135" s="362">
        <v>6</v>
      </c>
    </row>
    <row r="136" spans="1:13" s="452" customFormat="1" ht="42" customHeight="1" x14ac:dyDescent="0.3">
      <c r="A136" s="447"/>
      <c r="B136" s="720"/>
      <c r="C136" s="432"/>
      <c r="D136" s="549" t="s">
        <v>232</v>
      </c>
      <c r="E136" s="357"/>
      <c r="F136" s="833" t="s">
        <v>132</v>
      </c>
      <c r="G136" s="857">
        <v>119.2</v>
      </c>
      <c r="H136" s="858">
        <v>119.2</v>
      </c>
      <c r="I136" s="863">
        <v>119.2</v>
      </c>
      <c r="J136" s="709" t="s">
        <v>233</v>
      </c>
      <c r="K136" s="96">
        <v>5</v>
      </c>
      <c r="L136" s="124">
        <v>5</v>
      </c>
      <c r="M136" s="852">
        <v>5</v>
      </c>
    </row>
    <row r="137" spans="1:13" s="452" customFormat="1" ht="36.75" customHeight="1" x14ac:dyDescent="0.3">
      <c r="A137" s="447"/>
      <c r="B137" s="720"/>
      <c r="C137" s="761"/>
      <c r="D137" s="1036" t="s">
        <v>227</v>
      </c>
      <c r="E137" s="758" t="s">
        <v>179</v>
      </c>
      <c r="F137" s="829" t="s">
        <v>132</v>
      </c>
      <c r="G137" s="856">
        <v>9.4</v>
      </c>
      <c r="H137" s="861"/>
      <c r="I137" s="862"/>
      <c r="J137" s="983" t="s">
        <v>219</v>
      </c>
      <c r="K137" s="705">
        <v>100</v>
      </c>
      <c r="L137" s="560"/>
      <c r="M137" s="199"/>
    </row>
    <row r="138" spans="1:13" s="452" customFormat="1" ht="15.65" customHeight="1" thickBot="1" x14ac:dyDescent="0.35">
      <c r="A138" s="27"/>
      <c r="B138" s="719"/>
      <c r="C138" s="762"/>
      <c r="D138" s="1037"/>
      <c r="E138" s="1038" t="s">
        <v>11</v>
      </c>
      <c r="F138" s="1039"/>
      <c r="G138" s="367">
        <f>G111</f>
        <v>620.9</v>
      </c>
      <c r="H138" s="368">
        <f>H111</f>
        <v>521</v>
      </c>
      <c r="I138" s="795">
        <f>I111</f>
        <v>498.5</v>
      </c>
      <c r="J138" s="984"/>
      <c r="K138" s="289"/>
      <c r="L138" s="752"/>
      <c r="M138" s="176"/>
    </row>
    <row r="139" spans="1:13" s="452" customFormat="1" ht="15.65" customHeight="1" thickBot="1" x14ac:dyDescent="0.35">
      <c r="A139" s="746" t="s">
        <v>7</v>
      </c>
      <c r="B139" s="719" t="s">
        <v>14</v>
      </c>
      <c r="C139" s="1040" t="s">
        <v>15</v>
      </c>
      <c r="D139" s="916"/>
      <c r="E139" s="916"/>
      <c r="F139" s="916"/>
      <c r="G139" s="405">
        <f>+G138+G110</f>
        <v>660.9</v>
      </c>
      <c r="H139" s="406">
        <f>+H138+H110+H100</f>
        <v>3592.5</v>
      </c>
      <c r="I139" s="407">
        <f>+I138+I110</f>
        <v>6801.4</v>
      </c>
      <c r="J139" s="1041"/>
      <c r="K139" s="1042"/>
      <c r="L139" s="1042"/>
      <c r="M139" s="1043"/>
    </row>
    <row r="140" spans="1:13" s="452" customFormat="1" ht="14.25" customHeight="1" thickBot="1" x14ac:dyDescent="0.35">
      <c r="A140" s="31" t="s">
        <v>7</v>
      </c>
      <c r="B140" s="9" t="s">
        <v>24</v>
      </c>
      <c r="C140" s="1044" t="s">
        <v>30</v>
      </c>
      <c r="D140" s="1045"/>
      <c r="E140" s="1045"/>
      <c r="F140" s="1045"/>
      <c r="G140" s="1045"/>
      <c r="H140" s="1045"/>
      <c r="I140" s="1045"/>
      <c r="J140" s="1046"/>
      <c r="K140" s="730"/>
      <c r="L140" s="730"/>
      <c r="M140" s="766"/>
    </row>
    <row r="141" spans="1:13" s="452" customFormat="1" ht="33.75" customHeight="1" x14ac:dyDescent="0.3">
      <c r="A141" s="24" t="s">
        <v>7</v>
      </c>
      <c r="B141" s="718" t="s">
        <v>24</v>
      </c>
      <c r="C141" s="3" t="s">
        <v>7</v>
      </c>
      <c r="D141" s="1015" t="s">
        <v>68</v>
      </c>
      <c r="E141" s="525" t="s">
        <v>178</v>
      </c>
      <c r="F141" s="846" t="s">
        <v>10</v>
      </c>
      <c r="G141" s="849">
        <f>1930-600</f>
        <v>1330</v>
      </c>
      <c r="H141" s="744">
        <v>2135</v>
      </c>
      <c r="I141" s="745">
        <v>2360</v>
      </c>
      <c r="J141" s="769" t="s">
        <v>221</v>
      </c>
      <c r="K141" s="559">
        <v>4</v>
      </c>
      <c r="L141" s="753">
        <v>4</v>
      </c>
      <c r="M141" s="734">
        <v>4</v>
      </c>
    </row>
    <row r="142" spans="1:13" s="452" customFormat="1" ht="15" customHeight="1" thickBot="1" x14ac:dyDescent="0.35">
      <c r="A142" s="27"/>
      <c r="B142" s="719"/>
      <c r="C142" s="4"/>
      <c r="D142" s="980"/>
      <c r="E142" s="526"/>
      <c r="F142" s="847" t="s">
        <v>11</v>
      </c>
      <c r="G142" s="795">
        <f>SUM(G141:G141)</f>
        <v>1330</v>
      </c>
      <c r="H142" s="368">
        <f>SUM(H141:H141)</f>
        <v>2135</v>
      </c>
      <c r="I142" s="369">
        <f>SUM(I141:I141)</f>
        <v>2360</v>
      </c>
      <c r="J142" s="710"/>
      <c r="K142" s="713"/>
      <c r="L142" s="715"/>
      <c r="M142" s="717"/>
    </row>
    <row r="143" spans="1:13" s="452" customFormat="1" ht="36" customHeight="1" x14ac:dyDescent="0.3">
      <c r="A143" s="24" t="s">
        <v>7</v>
      </c>
      <c r="B143" s="454" t="s">
        <v>24</v>
      </c>
      <c r="C143" s="850" t="s">
        <v>12</v>
      </c>
      <c r="D143" s="1035" t="s">
        <v>69</v>
      </c>
      <c r="E143" s="723" t="s">
        <v>178</v>
      </c>
      <c r="F143" s="848" t="s">
        <v>10</v>
      </c>
      <c r="G143" s="519">
        <v>54</v>
      </c>
      <c r="H143" s="520">
        <v>54</v>
      </c>
      <c r="I143" s="375">
        <v>54</v>
      </c>
      <c r="J143" s="1023" t="s">
        <v>31</v>
      </c>
      <c r="K143" s="705">
        <v>27</v>
      </c>
      <c r="L143" s="560">
        <v>27</v>
      </c>
      <c r="M143" s="558">
        <v>27</v>
      </c>
    </row>
    <row r="144" spans="1:13" s="452" customFormat="1" ht="15.75" customHeight="1" thickBot="1" x14ac:dyDescent="0.35">
      <c r="A144" s="27"/>
      <c r="B144" s="455"/>
      <c r="C144" s="851"/>
      <c r="D144" s="1047"/>
      <c r="E144" s="570"/>
      <c r="F144" s="808" t="s">
        <v>11</v>
      </c>
      <c r="G144" s="795">
        <f>SUM(G143:G143)</f>
        <v>54</v>
      </c>
      <c r="H144" s="368">
        <f>SUM(H143:H143)</f>
        <v>54</v>
      </c>
      <c r="I144" s="369">
        <f>SUM(I143:I143)</f>
        <v>54</v>
      </c>
      <c r="J144" s="984"/>
      <c r="K144" s="231"/>
      <c r="L144" s="268"/>
      <c r="M144" s="725"/>
    </row>
    <row r="145" spans="1:16" s="452" customFormat="1" ht="15.75" customHeight="1" x14ac:dyDescent="0.3">
      <c r="A145" s="921" t="s">
        <v>7</v>
      </c>
      <c r="B145" s="935" t="s">
        <v>24</v>
      </c>
      <c r="C145" s="1053" t="s">
        <v>14</v>
      </c>
      <c r="D145" s="1015" t="s">
        <v>260</v>
      </c>
      <c r="E145" s="595" t="s">
        <v>179</v>
      </c>
      <c r="F145" s="1056" t="s">
        <v>10</v>
      </c>
      <c r="G145" s="1059"/>
      <c r="H145" s="1062">
        <v>17</v>
      </c>
      <c r="I145" s="1065">
        <v>20</v>
      </c>
      <c r="J145" s="1019" t="s">
        <v>252</v>
      </c>
      <c r="K145" s="1072"/>
      <c r="L145" s="1074">
        <v>170</v>
      </c>
      <c r="M145" s="1004">
        <v>210</v>
      </c>
      <c r="N145" s="1075"/>
      <c r="O145" s="1075"/>
      <c r="P145" s="1075"/>
    </row>
    <row r="146" spans="1:16" s="452" customFormat="1" ht="27.75" customHeight="1" x14ac:dyDescent="0.3">
      <c r="A146" s="1052"/>
      <c r="B146" s="936"/>
      <c r="C146" s="1054"/>
      <c r="D146" s="976"/>
      <c r="E146" s="555" t="s">
        <v>177</v>
      </c>
      <c r="F146" s="1057"/>
      <c r="G146" s="1060"/>
      <c r="H146" s="1063"/>
      <c r="I146" s="1066"/>
      <c r="J146" s="1020"/>
      <c r="K146" s="1073"/>
      <c r="L146" s="1029"/>
      <c r="M146" s="1005"/>
      <c r="N146" s="1075"/>
      <c r="O146" s="1075"/>
      <c r="P146" s="1075"/>
    </row>
    <row r="147" spans="1:16" s="452" customFormat="1" ht="24" customHeight="1" x14ac:dyDescent="0.3">
      <c r="A147" s="1052"/>
      <c r="B147" s="936"/>
      <c r="C147" s="1054"/>
      <c r="D147" s="976"/>
      <c r="E147" s="597"/>
      <c r="F147" s="1058"/>
      <c r="G147" s="1061"/>
      <c r="H147" s="1064"/>
      <c r="I147" s="1067"/>
      <c r="J147" s="983" t="s">
        <v>195</v>
      </c>
      <c r="K147" s="1076"/>
      <c r="L147" s="1028">
        <v>170</v>
      </c>
      <c r="M147" s="985">
        <v>200</v>
      </c>
      <c r="N147" s="1075"/>
      <c r="O147" s="1075"/>
      <c r="P147" s="1075"/>
    </row>
    <row r="148" spans="1:16" s="452" customFormat="1" ht="13.5" thickBot="1" x14ac:dyDescent="0.35">
      <c r="A148" s="922"/>
      <c r="B148" s="937"/>
      <c r="C148" s="1055"/>
      <c r="D148" s="980"/>
      <c r="E148" s="598"/>
      <c r="F148" s="808" t="s">
        <v>11</v>
      </c>
      <c r="G148" s="797">
        <f>G145</f>
        <v>0</v>
      </c>
      <c r="H148" s="403">
        <f>H145</f>
        <v>17</v>
      </c>
      <c r="I148" s="404">
        <f>I145</f>
        <v>20</v>
      </c>
      <c r="J148" s="984"/>
      <c r="K148" s="1077"/>
      <c r="L148" s="1071"/>
      <c r="M148" s="986"/>
      <c r="N148" s="580"/>
    </row>
    <row r="149" spans="1:16" s="452" customFormat="1" ht="15.75" customHeight="1" x14ac:dyDescent="0.3">
      <c r="A149" s="921" t="s">
        <v>7</v>
      </c>
      <c r="B149" s="935" t="s">
        <v>24</v>
      </c>
      <c r="C149" s="1053" t="s">
        <v>24</v>
      </c>
      <c r="D149" s="1015" t="s">
        <v>194</v>
      </c>
      <c r="E149" s="595" t="s">
        <v>179</v>
      </c>
      <c r="F149" s="754" t="s">
        <v>10</v>
      </c>
      <c r="G149" s="843">
        <v>20</v>
      </c>
      <c r="H149" s="760">
        <v>34</v>
      </c>
      <c r="I149" s="739">
        <v>60</v>
      </c>
      <c r="J149" s="769" t="s">
        <v>221</v>
      </c>
      <c r="K149" s="502">
        <v>1</v>
      </c>
      <c r="L149" s="479">
        <v>2</v>
      </c>
      <c r="M149" s="143">
        <v>5</v>
      </c>
      <c r="N149" s="1068"/>
      <c r="O149" s="1069"/>
      <c r="P149" s="1069"/>
    </row>
    <row r="150" spans="1:16" s="452" customFormat="1" ht="15.75" customHeight="1" x14ac:dyDescent="0.3">
      <c r="A150" s="1052"/>
      <c r="B150" s="936"/>
      <c r="C150" s="1054"/>
      <c r="D150" s="976"/>
      <c r="E150" s="555" t="s">
        <v>177</v>
      </c>
      <c r="F150" s="588"/>
      <c r="H150" s="165"/>
      <c r="J150" s="983" t="s">
        <v>222</v>
      </c>
      <c r="K150" s="787">
        <v>1</v>
      </c>
      <c r="L150" s="560">
        <v>2</v>
      </c>
      <c r="M150" s="558">
        <v>5</v>
      </c>
      <c r="N150" s="1068"/>
      <c r="O150" s="1069"/>
      <c r="P150" s="1069"/>
    </row>
    <row r="151" spans="1:16" s="452" customFormat="1" ht="37.5" customHeight="1" x14ac:dyDescent="0.3">
      <c r="A151" s="1052"/>
      <c r="B151" s="936"/>
      <c r="C151" s="1054"/>
      <c r="D151" s="976"/>
      <c r="E151" s="555"/>
      <c r="F151" s="588"/>
      <c r="G151" s="844"/>
      <c r="H151" s="582"/>
      <c r="I151" s="583"/>
      <c r="J151" s="1020"/>
      <c r="K151" s="787"/>
      <c r="L151" s="560"/>
      <c r="M151" s="558"/>
    </row>
    <row r="152" spans="1:16" s="452" customFormat="1" ht="38.25" customHeight="1" x14ac:dyDescent="0.3">
      <c r="A152" s="1052"/>
      <c r="B152" s="936"/>
      <c r="C152" s="1054"/>
      <c r="D152" s="976"/>
      <c r="E152" s="555"/>
      <c r="F152" s="589"/>
      <c r="G152" s="845"/>
      <c r="H152" s="585"/>
      <c r="I152" s="586"/>
      <c r="J152" s="1023" t="s">
        <v>223</v>
      </c>
      <c r="K152" s="1026">
        <v>3</v>
      </c>
      <c r="L152" s="1028">
        <v>4</v>
      </c>
      <c r="M152" s="985">
        <v>4</v>
      </c>
    </row>
    <row r="153" spans="1:16" s="452" customFormat="1" ht="13.5" thickBot="1" x14ac:dyDescent="0.35">
      <c r="A153" s="922"/>
      <c r="B153" s="937"/>
      <c r="C153" s="1055"/>
      <c r="D153" s="980"/>
      <c r="E153" s="596"/>
      <c r="F153" s="808" t="s">
        <v>11</v>
      </c>
      <c r="G153" s="594">
        <f>G149</f>
        <v>20</v>
      </c>
      <c r="H153" s="110">
        <f>H149</f>
        <v>34</v>
      </c>
      <c r="I153" s="594">
        <f>I149</f>
        <v>60</v>
      </c>
      <c r="J153" s="984"/>
      <c r="K153" s="1070"/>
      <c r="L153" s="1071"/>
      <c r="M153" s="986"/>
    </row>
    <row r="154" spans="1:16" s="452" customFormat="1" ht="13.5" thickBot="1" x14ac:dyDescent="0.35">
      <c r="A154" s="23" t="s">
        <v>7</v>
      </c>
      <c r="B154" s="9" t="s">
        <v>24</v>
      </c>
      <c r="C154" s="1101" t="s">
        <v>15</v>
      </c>
      <c r="D154" s="1101"/>
      <c r="E154" s="1101"/>
      <c r="F154" s="1101"/>
      <c r="G154" s="465">
        <f>G144+G142+G148+G153</f>
        <v>1404</v>
      </c>
      <c r="H154" s="467">
        <f>H144+H142+H148+H153</f>
        <v>2240</v>
      </c>
      <c r="I154" s="466">
        <f>I144+I142+I148+I153</f>
        <v>2494</v>
      </c>
      <c r="J154" s="1102"/>
      <c r="K154" s="1103"/>
      <c r="L154" s="1103"/>
      <c r="M154" s="1104"/>
    </row>
    <row r="155" spans="1:16" s="43" customFormat="1" ht="15.75" customHeight="1" thickBot="1" x14ac:dyDescent="0.35">
      <c r="A155" s="23" t="s">
        <v>7</v>
      </c>
      <c r="B155" s="1105" t="s">
        <v>32</v>
      </c>
      <c r="C155" s="1106"/>
      <c r="D155" s="1106"/>
      <c r="E155" s="1106"/>
      <c r="F155" s="1106"/>
      <c r="G155" s="461">
        <f>G139+G96+G28+G154</f>
        <v>11053.599999999999</v>
      </c>
      <c r="H155" s="468">
        <f>H139+H96+H28+H154</f>
        <v>14721.2</v>
      </c>
      <c r="I155" s="482">
        <f>I139+I96+I28+I154</f>
        <v>18201.599999999999</v>
      </c>
      <c r="J155" s="32"/>
      <c r="K155" s="234"/>
      <c r="L155" s="234"/>
      <c r="M155" s="768"/>
    </row>
    <row r="156" spans="1:16" s="43" customFormat="1" ht="15.75" customHeight="1" thickBot="1" x14ac:dyDescent="0.35">
      <c r="A156" s="102" t="s">
        <v>33</v>
      </c>
      <c r="B156" s="895" t="s">
        <v>34</v>
      </c>
      <c r="C156" s="896"/>
      <c r="D156" s="896"/>
      <c r="E156" s="896"/>
      <c r="F156" s="897"/>
      <c r="G156" s="462">
        <f t="shared" ref="G156:I156" si="3">G155</f>
        <v>11053.599999999999</v>
      </c>
      <c r="H156" s="469">
        <f t="shared" si="3"/>
        <v>14721.2</v>
      </c>
      <c r="I156" s="483">
        <f t="shared" si="3"/>
        <v>18201.599999999999</v>
      </c>
      <c r="J156" s="33"/>
      <c r="K156" s="230"/>
      <c r="L156" s="230"/>
      <c r="M156" s="767"/>
      <c r="N156" s="587"/>
    </row>
    <row r="157" spans="1:16" s="43" customFormat="1" ht="14.5" customHeight="1" x14ac:dyDescent="0.3">
      <c r="A157" s="1107" t="s">
        <v>279</v>
      </c>
      <c r="B157" s="1107"/>
      <c r="C157" s="1107"/>
      <c r="D157" s="1107"/>
      <c r="E157" s="1107"/>
      <c r="F157" s="1107"/>
      <c r="G157" s="1107"/>
      <c r="H157" s="1107"/>
      <c r="I157" s="1107"/>
      <c r="J157" s="1107"/>
      <c r="K157" s="1107"/>
      <c r="L157" s="1107"/>
      <c r="M157" s="1107"/>
    </row>
    <row r="158" spans="1:16" s="43" customFormat="1" ht="7.5" customHeight="1" x14ac:dyDescent="0.3">
      <c r="A158" s="756"/>
      <c r="B158" s="756"/>
      <c r="C158" s="756"/>
      <c r="D158" s="756"/>
      <c r="E158" s="756"/>
      <c r="F158" s="756"/>
      <c r="G158" s="756"/>
      <c r="H158" s="756"/>
      <c r="I158" s="756"/>
      <c r="J158" s="756"/>
      <c r="K158" s="756"/>
      <c r="L158" s="756"/>
      <c r="M158" s="756"/>
    </row>
    <row r="159" spans="1:16" s="452" customFormat="1" ht="15.75" customHeight="1" thickBot="1" x14ac:dyDescent="0.35">
      <c r="A159" s="10"/>
      <c r="B159" s="1108" t="s">
        <v>35</v>
      </c>
      <c r="C159" s="1108"/>
      <c r="D159" s="1108"/>
      <c r="E159" s="1108"/>
      <c r="F159" s="1108"/>
      <c r="G159" s="1109"/>
      <c r="H159" s="1109"/>
      <c r="I159" s="1109"/>
      <c r="J159" s="11"/>
      <c r="K159" s="11"/>
      <c r="L159" s="11"/>
      <c r="M159" s="52"/>
    </row>
    <row r="160" spans="1:16" s="452" customFormat="1" ht="101.25" customHeight="1" thickBot="1" x14ac:dyDescent="0.35">
      <c r="A160" s="444"/>
      <c r="B160" s="1110" t="s">
        <v>36</v>
      </c>
      <c r="C160" s="1111"/>
      <c r="D160" s="1111"/>
      <c r="E160" s="1111"/>
      <c r="F160" s="1112"/>
      <c r="G160" s="893" t="s">
        <v>161</v>
      </c>
      <c r="H160" s="279" t="s">
        <v>262</v>
      </c>
      <c r="I160" s="280" t="s">
        <v>162</v>
      </c>
      <c r="J160" s="12"/>
      <c r="K160" s="12"/>
      <c r="L160" s="12"/>
      <c r="M160" s="35"/>
    </row>
    <row r="161" spans="1:16" s="452" customFormat="1" x14ac:dyDescent="0.3">
      <c r="A161" s="444"/>
      <c r="B161" s="1113" t="s">
        <v>37</v>
      </c>
      <c r="C161" s="1114"/>
      <c r="D161" s="1114"/>
      <c r="E161" s="1114"/>
      <c r="F161" s="1114"/>
      <c r="G161" s="329">
        <f>+G162+G166+G167</f>
        <v>11053.600000000002</v>
      </c>
      <c r="H161" s="333">
        <f>+H162+H166+H167</f>
        <v>12699.2</v>
      </c>
      <c r="I161" s="331">
        <f>+I162+I166+I167</f>
        <v>15139.5</v>
      </c>
      <c r="J161" s="13"/>
      <c r="K161" s="13"/>
      <c r="L161" s="13"/>
      <c r="M161" s="34"/>
    </row>
    <row r="162" spans="1:16" s="452" customFormat="1" x14ac:dyDescent="0.3">
      <c r="A162" s="444"/>
      <c r="B162" s="1115" t="s">
        <v>95</v>
      </c>
      <c r="C162" s="1116"/>
      <c r="D162" s="1116"/>
      <c r="E162" s="1116"/>
      <c r="F162" s="1117"/>
      <c r="G162" s="115">
        <f t="shared" ref="G162:I162" si="4">SUM(G163:G165)</f>
        <v>10934.500000000002</v>
      </c>
      <c r="H162" s="117">
        <f t="shared" si="4"/>
        <v>12699.2</v>
      </c>
      <c r="I162" s="111">
        <f t="shared" si="4"/>
        <v>15139.5</v>
      </c>
      <c r="J162" s="13"/>
      <c r="K162" s="13"/>
      <c r="L162" s="13"/>
      <c r="M162" s="34"/>
    </row>
    <row r="163" spans="1:16" s="452" customFormat="1" ht="12.75" customHeight="1" x14ac:dyDescent="0.3">
      <c r="A163" s="444"/>
      <c r="B163" s="1048" t="s">
        <v>86</v>
      </c>
      <c r="C163" s="1091"/>
      <c r="D163" s="1091"/>
      <c r="E163" s="1091"/>
      <c r="F163" s="1091"/>
      <c r="G163" s="76">
        <f>SUMIF(F15:F153,"sb",G15:G153)</f>
        <v>10657.400000000001</v>
      </c>
      <c r="H163" s="99">
        <f>SUMIF(F15:F153,"sb",H15:H153)</f>
        <v>12422.1</v>
      </c>
      <c r="I163" s="112">
        <f>SUMIF(F15:F153,"sb",I15:I153)</f>
        <v>11897.5</v>
      </c>
      <c r="J163" s="449"/>
      <c r="K163" s="449"/>
      <c r="L163" s="449"/>
      <c r="M163" s="450"/>
    </row>
    <row r="164" spans="1:16" s="452" customFormat="1" ht="12.75" customHeight="1" x14ac:dyDescent="0.3">
      <c r="A164" s="444"/>
      <c r="B164" s="1092" t="s">
        <v>72</v>
      </c>
      <c r="C164" s="1093"/>
      <c r="D164" s="1093"/>
      <c r="E164" s="1093"/>
      <c r="F164" s="1093"/>
      <c r="G164" s="76">
        <f>SUMIF(F18:F144,"sb(p)",G18:G144)</f>
        <v>0</v>
      </c>
      <c r="H164" s="99">
        <f>SUMIF(F18:F144,"sb(p)",H18:H144)</f>
        <v>0</v>
      </c>
      <c r="I164" s="112">
        <f>SUMIF(F18:F144,"sb(p)",I18:I144)</f>
        <v>2964.9</v>
      </c>
      <c r="J164" s="449"/>
      <c r="K164" s="449"/>
      <c r="L164" s="449"/>
      <c r="M164" s="66"/>
    </row>
    <row r="165" spans="1:16" s="452" customFormat="1" ht="15" customHeight="1" x14ac:dyDescent="0.3">
      <c r="A165" s="444"/>
      <c r="B165" s="1094" t="s">
        <v>87</v>
      </c>
      <c r="C165" s="1095"/>
      <c r="D165" s="1095"/>
      <c r="E165" s="1095"/>
      <c r="F165" s="1095"/>
      <c r="G165" s="890">
        <f>SUMIF(F15:F143,"sb(sp)",G15:G143)</f>
        <v>277.10000000000002</v>
      </c>
      <c r="H165" s="891">
        <f>SUMIF(F15:F143,"sb(sp)",H15:H143)</f>
        <v>277.10000000000002</v>
      </c>
      <c r="I165" s="113">
        <f>SUMIF(F15:F143,"sb(sp)",I15:I143)</f>
        <v>277.10000000000002</v>
      </c>
      <c r="J165" s="449"/>
      <c r="K165" s="449"/>
      <c r="L165" s="449"/>
      <c r="M165" s="66"/>
    </row>
    <row r="166" spans="1:16" s="452" customFormat="1" ht="12.75" customHeight="1" x14ac:dyDescent="0.3">
      <c r="A166" s="444"/>
      <c r="B166" s="1096" t="s">
        <v>48</v>
      </c>
      <c r="C166" s="1097"/>
      <c r="D166" s="1097"/>
      <c r="E166" s="1097"/>
      <c r="F166" s="1097"/>
      <c r="G166" s="116">
        <f>SUMIF(F15:F143,"sb(l)",G15:G143)</f>
        <v>44.2</v>
      </c>
      <c r="H166" s="118">
        <f>SUMIF(F15:F143,"sb(l)",H15:H143)</f>
        <v>0</v>
      </c>
      <c r="I166" s="114">
        <f>SUMIF(F15:F143,"sb(l)",I15:I143)</f>
        <v>0</v>
      </c>
      <c r="J166" s="449"/>
      <c r="K166" s="449"/>
      <c r="L166" s="449"/>
      <c r="M166" s="66"/>
    </row>
    <row r="167" spans="1:16" s="452" customFormat="1" ht="15" customHeight="1" x14ac:dyDescent="0.3">
      <c r="A167" s="444"/>
      <c r="B167" s="1098" t="s">
        <v>46</v>
      </c>
      <c r="C167" s="1099"/>
      <c r="D167" s="1099"/>
      <c r="E167" s="1099"/>
      <c r="F167" s="1100"/>
      <c r="G167" s="116">
        <f>SUMIF(F15:F143,"sb(spl)",G15:G143)</f>
        <v>74.900000000000006</v>
      </c>
      <c r="H167" s="118">
        <f>SUMIF(F15:F143,"sb(spl)",H15:H143)</f>
        <v>0</v>
      </c>
      <c r="I167" s="114">
        <f>SUMIF(F15:F143,"sb(spl)",I15:I143)</f>
        <v>0</v>
      </c>
      <c r="J167" s="449"/>
      <c r="K167" s="449"/>
      <c r="L167" s="449"/>
      <c r="M167" s="66"/>
    </row>
    <row r="168" spans="1:16" s="452" customFormat="1" x14ac:dyDescent="0.3">
      <c r="A168" s="444"/>
      <c r="B168" s="1078" t="s">
        <v>38</v>
      </c>
      <c r="C168" s="1079"/>
      <c r="D168" s="1079"/>
      <c r="E168" s="1079"/>
      <c r="F168" s="1080"/>
      <c r="G168" s="471">
        <f>SUM(G169:G169)</f>
        <v>0</v>
      </c>
      <c r="H168" s="472">
        <f>SUM(H169:H169)</f>
        <v>2022</v>
      </c>
      <c r="I168" s="470">
        <f>SUM(I169:I169)</f>
        <v>3062.1</v>
      </c>
      <c r="J168" s="449"/>
      <c r="K168" s="449"/>
      <c r="L168" s="449"/>
      <c r="M168" s="67"/>
    </row>
    <row r="169" spans="1:16" s="452" customFormat="1" x14ac:dyDescent="0.3">
      <c r="A169" s="444"/>
      <c r="B169" s="1081" t="s">
        <v>39</v>
      </c>
      <c r="C169" s="1082"/>
      <c r="D169" s="1082"/>
      <c r="E169" s="531"/>
      <c r="F169" s="532"/>
      <c r="G169" s="889">
        <f>SUMIF(F15:F143,"LRVB",G15:G143)</f>
        <v>0</v>
      </c>
      <c r="H169" s="512">
        <f>SUMIF(F15:F143,"LRVB",H15:H143)</f>
        <v>2022</v>
      </c>
      <c r="I169" s="534">
        <f>SUMIF(F15:F143,"LRVB",I15:I143)</f>
        <v>3062.1</v>
      </c>
      <c r="J169" s="449"/>
      <c r="K169" s="449"/>
      <c r="L169" s="449"/>
      <c r="M169" s="459"/>
      <c r="P169" s="453"/>
    </row>
    <row r="170" spans="1:16" ht="13.5" thickBot="1" x14ac:dyDescent="0.35">
      <c r="A170" s="14"/>
      <c r="B170" s="1083" t="s">
        <v>11</v>
      </c>
      <c r="C170" s="1084"/>
      <c r="D170" s="1084"/>
      <c r="E170" s="1084"/>
      <c r="F170" s="1085"/>
      <c r="G170" s="91">
        <f>G168+G161</f>
        <v>11053.600000000002</v>
      </c>
      <c r="H170" s="110">
        <f>H168+H161</f>
        <v>14721.2</v>
      </c>
      <c r="I170" s="109">
        <f>I168+I161</f>
        <v>18201.599999999999</v>
      </c>
      <c r="J170" s="449"/>
      <c r="K170" s="449"/>
      <c r="L170" s="449"/>
      <c r="M170" s="68"/>
    </row>
    <row r="171" spans="1:16" x14ac:dyDescent="0.3">
      <c r="E171" s="64" t="s">
        <v>60</v>
      </c>
      <c r="F171" s="64"/>
      <c r="G171" s="64"/>
      <c r="H171" s="64"/>
    </row>
    <row r="172" spans="1:16" x14ac:dyDescent="0.3">
      <c r="I172" s="153">
        <f>+I170-I156</f>
        <v>0</v>
      </c>
    </row>
    <row r="173" spans="1:16" x14ac:dyDescent="0.3">
      <c r="F173" s="74"/>
      <c r="G173" s="74"/>
      <c r="H173" s="74"/>
      <c r="I173" s="106"/>
      <c r="J173" s="74"/>
      <c r="K173" s="74"/>
      <c r="L173" s="74"/>
    </row>
    <row r="174" spans="1:16" x14ac:dyDescent="0.3">
      <c r="F174" s="74"/>
      <c r="G174" s="74"/>
      <c r="H174" s="74"/>
      <c r="I174" s="107"/>
      <c r="J174" s="74"/>
      <c r="K174" s="74"/>
      <c r="L174" s="74"/>
    </row>
    <row r="175" spans="1:16" x14ac:dyDescent="0.3">
      <c r="F175" s="75"/>
      <c r="G175" s="75"/>
      <c r="H175" s="75"/>
      <c r="I175" s="108"/>
      <c r="J175" s="74"/>
      <c r="K175" s="74"/>
      <c r="L175" s="74"/>
    </row>
    <row r="176" spans="1:16" x14ac:dyDescent="0.3">
      <c r="F176" s="75"/>
      <c r="G176" s="75"/>
      <c r="H176" s="75"/>
      <c r="I176" s="108"/>
      <c r="J176" s="74"/>
      <c r="K176" s="74"/>
      <c r="L176" s="74"/>
    </row>
    <row r="177" spans="6:12" x14ac:dyDescent="0.3">
      <c r="F177" s="74"/>
      <c r="G177" s="74"/>
      <c r="H177" s="74"/>
      <c r="I177" s="107"/>
      <c r="J177" s="74"/>
      <c r="K177" s="74"/>
      <c r="L177" s="74"/>
    </row>
  </sheetData>
  <mergeCells count="149">
    <mergeCell ref="B168:F168"/>
    <mergeCell ref="B169:D169"/>
    <mergeCell ref="B170:F170"/>
    <mergeCell ref="J1:M1"/>
    <mergeCell ref="D56:D57"/>
    <mergeCell ref="D101:D103"/>
    <mergeCell ref="D143:D144"/>
    <mergeCell ref="D33:D34"/>
    <mergeCell ref="B163:F163"/>
    <mergeCell ref="B164:F164"/>
    <mergeCell ref="B165:F165"/>
    <mergeCell ref="B166:F166"/>
    <mergeCell ref="B167:F167"/>
    <mergeCell ref="C154:F154"/>
    <mergeCell ref="J154:M154"/>
    <mergeCell ref="B155:F155"/>
    <mergeCell ref="A157:M157"/>
    <mergeCell ref="B159:I159"/>
    <mergeCell ref="B160:F160"/>
    <mergeCell ref="B161:F161"/>
    <mergeCell ref="B162:F162"/>
    <mergeCell ref="A149:A153"/>
    <mergeCell ref="B149:B153"/>
    <mergeCell ref="C149:C153"/>
    <mergeCell ref="D149:D153"/>
    <mergeCell ref="N149:P150"/>
    <mergeCell ref="J150:J151"/>
    <mergeCell ref="J152:J153"/>
    <mergeCell ref="K152:K153"/>
    <mergeCell ref="L152:L153"/>
    <mergeCell ref="M152:M153"/>
    <mergeCell ref="K145:K146"/>
    <mergeCell ref="L145:L146"/>
    <mergeCell ref="M145:M146"/>
    <mergeCell ref="N145:P147"/>
    <mergeCell ref="J147:J148"/>
    <mergeCell ref="K147:K148"/>
    <mergeCell ref="L147:L148"/>
    <mergeCell ref="M147:M148"/>
    <mergeCell ref="C139:F139"/>
    <mergeCell ref="J139:M139"/>
    <mergeCell ref="C140:J140"/>
    <mergeCell ref="D141:D142"/>
    <mergeCell ref="D109:D110"/>
    <mergeCell ref="N118:O118"/>
    <mergeCell ref="D127:D133"/>
    <mergeCell ref="J143:J144"/>
    <mergeCell ref="A145:A148"/>
    <mergeCell ref="B145:B148"/>
    <mergeCell ref="C145:C148"/>
    <mergeCell ref="D145:D148"/>
    <mergeCell ref="F145:F147"/>
    <mergeCell ref="G145:G147"/>
    <mergeCell ref="H145:H147"/>
    <mergeCell ref="I145:I147"/>
    <mergeCell ref="J145:J146"/>
    <mergeCell ref="B94:B95"/>
    <mergeCell ref="C94:C95"/>
    <mergeCell ref="D94:D95"/>
    <mergeCell ref="J94:J95"/>
    <mergeCell ref="C97:M97"/>
    <mergeCell ref="D98:D99"/>
    <mergeCell ref="D137:D138"/>
    <mergeCell ref="J137:J138"/>
    <mergeCell ref="E138:F138"/>
    <mergeCell ref="D88:D93"/>
    <mergeCell ref="J88:J89"/>
    <mergeCell ref="N88:O93"/>
    <mergeCell ref="J92:J93"/>
    <mergeCell ref="D80:D81"/>
    <mergeCell ref="M80:M81"/>
    <mergeCell ref="D106:D107"/>
    <mergeCell ref="J106:J107"/>
    <mergeCell ref="K106:K107"/>
    <mergeCell ref="L106:L107"/>
    <mergeCell ref="M106:M107"/>
    <mergeCell ref="D63:D64"/>
    <mergeCell ref="M63:M64"/>
    <mergeCell ref="D70:D74"/>
    <mergeCell ref="F70:F74"/>
    <mergeCell ref="G70:G74"/>
    <mergeCell ref="H70:H74"/>
    <mergeCell ref="I70:I74"/>
    <mergeCell ref="N84:O84"/>
    <mergeCell ref="D86:D87"/>
    <mergeCell ref="J86:J87"/>
    <mergeCell ref="N86:O86"/>
    <mergeCell ref="N49:Q49"/>
    <mergeCell ref="E56:E59"/>
    <mergeCell ref="D60:D62"/>
    <mergeCell ref="F60:F61"/>
    <mergeCell ref="J61:J62"/>
    <mergeCell ref="M61:M62"/>
    <mergeCell ref="E25:E27"/>
    <mergeCell ref="J26:J27"/>
    <mergeCell ref="J28:M28"/>
    <mergeCell ref="C29:M29"/>
    <mergeCell ref="D30:D31"/>
    <mergeCell ref="L31:L32"/>
    <mergeCell ref="M31:M32"/>
    <mergeCell ref="K31:K32"/>
    <mergeCell ref="N16:O18"/>
    <mergeCell ref="E19:E21"/>
    <mergeCell ref="J20:J21"/>
    <mergeCell ref="E22:E24"/>
    <mergeCell ref="J23:J24"/>
    <mergeCell ref="J8:M8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9:J10"/>
    <mergeCell ref="K9:M9"/>
    <mergeCell ref="D22:D24"/>
    <mergeCell ref="C19:C21"/>
    <mergeCell ref="B19:B21"/>
    <mergeCell ref="B22:B24"/>
    <mergeCell ref="B156:F156"/>
    <mergeCell ref="C22:C24"/>
    <mergeCell ref="A19:A21"/>
    <mergeCell ref="D19:D21"/>
    <mergeCell ref="A11:M11"/>
    <mergeCell ref="A12:M12"/>
    <mergeCell ref="B13:M13"/>
    <mergeCell ref="C96:F96"/>
    <mergeCell ref="J96:M96"/>
    <mergeCell ref="A22:A24"/>
    <mergeCell ref="A94:A95"/>
    <mergeCell ref="D38:D39"/>
    <mergeCell ref="D44:D48"/>
    <mergeCell ref="D25:D27"/>
    <mergeCell ref="C14:M14"/>
    <mergeCell ref="D15:D18"/>
    <mergeCell ref="D49:D50"/>
    <mergeCell ref="A82:A85"/>
    <mergeCell ref="B82:B85"/>
    <mergeCell ref="C82:C85"/>
    <mergeCell ref="D82:D85"/>
    <mergeCell ref="E82:E85"/>
    <mergeCell ref="J84:J85"/>
    <mergeCell ref="J31:J32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7" fitToHeight="0" orientation="portrait" r:id="rId1"/>
  <rowBreaks count="4" manualBreakCount="4">
    <brk id="39" max="12" man="1"/>
    <brk id="71" max="12" man="1"/>
    <brk id="105" max="12" man="1"/>
    <brk id="13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796875" defaultRowHeight="13" x14ac:dyDescent="0.3"/>
  <cols>
    <col min="1" max="1" width="3.1796875" style="62" customWidth="1"/>
    <col min="2" max="4" width="3.1796875" style="63" customWidth="1"/>
    <col min="5" max="5" width="28.26953125" style="62" customWidth="1"/>
    <col min="6" max="6" width="3" style="65" customWidth="1"/>
    <col min="7" max="7" width="16" style="63" customWidth="1"/>
    <col min="8" max="8" width="7.7265625" style="62" customWidth="1"/>
    <col min="9" max="9" width="8.26953125" style="62" customWidth="1"/>
    <col min="10" max="10" width="8.7265625" style="62" customWidth="1"/>
    <col min="11" max="11" width="9.26953125" style="62" customWidth="1"/>
    <col min="12" max="12" width="9.1796875" style="63" customWidth="1"/>
    <col min="13" max="13" width="25.1796875" style="62" customWidth="1"/>
    <col min="14" max="14" width="6" style="62" customWidth="1"/>
    <col min="15" max="16" width="6.453125" style="62" customWidth="1"/>
    <col min="17" max="17" width="6.26953125" style="63" customWidth="1"/>
    <col min="18" max="16384" width="9.1796875" style="62"/>
  </cols>
  <sheetData>
    <row r="1" spans="1:19" ht="14" x14ac:dyDescent="0.3">
      <c r="G1" s="1209" t="s">
        <v>274</v>
      </c>
      <c r="H1" s="1209"/>
      <c r="I1" s="1209"/>
      <c r="J1" s="1209"/>
      <c r="K1" s="1209"/>
      <c r="L1" s="1209"/>
      <c r="M1" s="1209"/>
      <c r="N1" s="1209"/>
      <c r="O1" s="1209"/>
      <c r="P1" s="1209"/>
      <c r="Q1" s="1209"/>
    </row>
    <row r="2" spans="1:19" ht="15.75" customHeight="1" x14ac:dyDescent="0.3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3">
      <c r="A3" s="949" t="s">
        <v>277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</row>
    <row r="4" spans="1:19" s="452" customFormat="1" ht="15" customHeight="1" x14ac:dyDescent="0.3">
      <c r="A4" s="950" t="s">
        <v>156</v>
      </c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</row>
    <row r="5" spans="1:19" s="452" customFormat="1" ht="15" customHeight="1" x14ac:dyDescent="0.3">
      <c r="A5" s="951" t="s">
        <v>0</v>
      </c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1"/>
      <c r="O5" s="951"/>
      <c r="P5" s="951"/>
      <c r="Q5" s="951"/>
    </row>
    <row r="6" spans="1:19" s="452" customFormat="1" ht="24" customHeight="1" thickBot="1" x14ac:dyDescent="0.3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49999999999999" customHeight="1" thickBot="1" x14ac:dyDescent="0.35">
      <c r="A7" s="952" t="s">
        <v>157</v>
      </c>
      <c r="B7" s="955" t="s">
        <v>1</v>
      </c>
      <c r="C7" s="955" t="s">
        <v>2</v>
      </c>
      <c r="D7" s="1210" t="s">
        <v>143</v>
      </c>
      <c r="E7" s="958" t="s">
        <v>3</v>
      </c>
      <c r="F7" s="960" t="s">
        <v>158</v>
      </c>
      <c r="G7" s="1206" t="s">
        <v>159</v>
      </c>
      <c r="H7" s="963" t="s">
        <v>4</v>
      </c>
      <c r="I7" s="963" t="s">
        <v>160</v>
      </c>
      <c r="J7" s="966" t="s">
        <v>161</v>
      </c>
      <c r="K7" s="966" t="s">
        <v>262</v>
      </c>
      <c r="L7" s="969" t="s">
        <v>162</v>
      </c>
      <c r="M7" s="946" t="s">
        <v>167</v>
      </c>
      <c r="N7" s="947"/>
      <c r="O7" s="947"/>
      <c r="P7" s="947"/>
      <c r="Q7" s="948"/>
      <c r="R7" s="554"/>
    </row>
    <row r="8" spans="1:19" s="452" customFormat="1" ht="16.5" customHeight="1" x14ac:dyDescent="0.3">
      <c r="A8" s="953"/>
      <c r="B8" s="956"/>
      <c r="C8" s="956"/>
      <c r="D8" s="1211"/>
      <c r="E8" s="959"/>
      <c r="F8" s="961"/>
      <c r="G8" s="1207"/>
      <c r="H8" s="964"/>
      <c r="I8" s="964"/>
      <c r="J8" s="967"/>
      <c r="K8" s="967"/>
      <c r="L8" s="970"/>
      <c r="M8" s="972" t="s">
        <v>3</v>
      </c>
      <c r="N8" s="964" t="s">
        <v>163</v>
      </c>
      <c r="O8" s="1213" t="s">
        <v>153</v>
      </c>
      <c r="P8" s="1214"/>
      <c r="Q8" s="1215"/>
      <c r="R8" s="554"/>
    </row>
    <row r="9" spans="1:19" s="452" customFormat="1" ht="97.5" customHeight="1" thickBot="1" x14ac:dyDescent="0.35">
      <c r="A9" s="954"/>
      <c r="B9" s="957"/>
      <c r="C9" s="957"/>
      <c r="D9" s="1212"/>
      <c r="E9" s="959"/>
      <c r="F9" s="962"/>
      <c r="G9" s="1208"/>
      <c r="H9" s="965"/>
      <c r="I9" s="965"/>
      <c r="J9" s="968"/>
      <c r="K9" s="968"/>
      <c r="L9" s="971"/>
      <c r="M9" s="972"/>
      <c r="N9" s="965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3">
      <c r="A10" s="905" t="s">
        <v>5</v>
      </c>
      <c r="B10" s="906"/>
      <c r="C10" s="906"/>
      <c r="D10" s="906"/>
      <c r="E10" s="906"/>
      <c r="F10" s="906"/>
      <c r="G10" s="907"/>
      <c r="H10" s="907"/>
      <c r="I10" s="907"/>
      <c r="J10" s="907"/>
      <c r="K10" s="907"/>
      <c r="L10" s="907"/>
      <c r="M10" s="906"/>
      <c r="N10" s="906"/>
      <c r="O10" s="906"/>
      <c r="P10" s="906"/>
      <c r="Q10" s="908"/>
    </row>
    <row r="11" spans="1:19" s="452" customFormat="1" ht="16.149999999999999" customHeight="1" x14ac:dyDescent="0.3">
      <c r="A11" s="909" t="s">
        <v>6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1"/>
    </row>
    <row r="12" spans="1:19" s="452" customFormat="1" ht="16.149999999999999" customHeight="1" x14ac:dyDescent="0.3">
      <c r="A12" s="50" t="s">
        <v>7</v>
      </c>
      <c r="B12" s="912" t="s">
        <v>8</v>
      </c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3"/>
      <c r="N12" s="913"/>
      <c r="O12" s="913"/>
      <c r="P12" s="913"/>
      <c r="Q12" s="914"/>
    </row>
    <row r="13" spans="1:19" s="452" customFormat="1" ht="16.149999999999999" customHeight="1" thickBot="1" x14ac:dyDescent="0.35">
      <c r="A13" s="663" t="s">
        <v>7</v>
      </c>
      <c r="B13" s="696" t="s">
        <v>7</v>
      </c>
      <c r="C13" s="931" t="s">
        <v>9</v>
      </c>
      <c r="D13" s="932"/>
      <c r="E13" s="932"/>
      <c r="F13" s="932"/>
      <c r="G13" s="932"/>
      <c r="H13" s="932"/>
      <c r="I13" s="932"/>
      <c r="J13" s="932"/>
      <c r="K13" s="932"/>
      <c r="L13" s="932"/>
      <c r="M13" s="932"/>
      <c r="N13" s="932"/>
      <c r="O13" s="932"/>
      <c r="P13" s="932"/>
      <c r="Q13" s="933"/>
    </row>
    <row r="14" spans="1:19" s="452" customFormat="1" ht="30" customHeight="1" x14ac:dyDescent="0.3">
      <c r="A14" s="446" t="s">
        <v>7</v>
      </c>
      <c r="B14" s="454" t="s">
        <v>7</v>
      </c>
      <c r="C14" s="456" t="s">
        <v>7</v>
      </c>
      <c r="D14" s="478"/>
      <c r="E14" s="903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3">
      <c r="A15" s="447"/>
      <c r="B15" s="44"/>
      <c r="C15" s="45"/>
      <c r="D15" s="667"/>
      <c r="E15" s="904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983" t="s">
        <v>249</v>
      </c>
      <c r="N15" s="604"/>
      <c r="O15" s="490">
        <v>100</v>
      </c>
      <c r="P15" s="563"/>
      <c r="Q15" s="564"/>
      <c r="R15" s="944"/>
      <c r="S15" s="945"/>
    </row>
    <row r="16" spans="1:19" s="452" customFormat="1" ht="9.75" customHeight="1" x14ac:dyDescent="0.3">
      <c r="A16" s="447"/>
      <c r="B16" s="44"/>
      <c r="C16" s="45"/>
      <c r="D16" s="667"/>
      <c r="E16" s="904"/>
      <c r="F16" s="569"/>
      <c r="G16" s="651"/>
      <c r="H16" s="336"/>
      <c r="I16" s="613"/>
      <c r="J16" s="547"/>
      <c r="K16" s="672"/>
      <c r="L16" s="523"/>
      <c r="M16" s="1020"/>
      <c r="N16" s="605"/>
      <c r="O16" s="573"/>
      <c r="P16" s="565"/>
      <c r="Q16" s="566"/>
      <c r="R16" s="944"/>
      <c r="S16" s="945"/>
    </row>
    <row r="17" spans="1:21" s="452" customFormat="1" ht="27" customHeight="1" x14ac:dyDescent="0.3">
      <c r="A17" s="447"/>
      <c r="B17" s="44"/>
      <c r="C17" s="45"/>
      <c r="D17" s="667"/>
      <c r="E17" s="904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944"/>
      <c r="S17" s="945"/>
    </row>
    <row r="18" spans="1:21" s="452" customFormat="1" ht="51.75" customHeight="1" x14ac:dyDescent="0.3">
      <c r="A18" s="447"/>
      <c r="B18" s="44"/>
      <c r="C18" s="45"/>
      <c r="D18" s="667"/>
      <c r="E18" s="904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944"/>
      <c r="S18" s="945"/>
    </row>
    <row r="19" spans="1:21" s="452" customFormat="1" ht="15.75" customHeight="1" thickBot="1" x14ac:dyDescent="0.35">
      <c r="A19" s="448"/>
      <c r="B19" s="455"/>
      <c r="C19" s="457"/>
      <c r="D19" s="476"/>
      <c r="E19" s="934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944"/>
      <c r="S19" s="945"/>
    </row>
    <row r="20" spans="1:21" s="452" customFormat="1" ht="30" customHeight="1" x14ac:dyDescent="0.3">
      <c r="A20" s="901" t="s">
        <v>7</v>
      </c>
      <c r="B20" s="935" t="s">
        <v>7</v>
      </c>
      <c r="C20" s="898" t="s">
        <v>12</v>
      </c>
      <c r="D20" s="478"/>
      <c r="E20" s="903" t="s">
        <v>42</v>
      </c>
      <c r="F20" s="938" t="s">
        <v>178</v>
      </c>
      <c r="G20" s="1152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3">
      <c r="A21" s="902"/>
      <c r="B21" s="936"/>
      <c r="C21" s="899"/>
      <c r="D21" s="667"/>
      <c r="E21" s="904"/>
      <c r="F21" s="939"/>
      <c r="G21" s="1153"/>
      <c r="H21" s="336"/>
      <c r="I21" s="240"/>
      <c r="J21" s="366"/>
      <c r="K21" s="672"/>
      <c r="L21" s="372"/>
      <c r="M21" s="1204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35">
      <c r="A22" s="902"/>
      <c r="B22" s="936"/>
      <c r="C22" s="899"/>
      <c r="D22" s="667"/>
      <c r="E22" s="904"/>
      <c r="F22" s="939"/>
      <c r="G22" s="1154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205"/>
      <c r="N22" s="237"/>
      <c r="O22" s="146"/>
      <c r="P22" s="691"/>
      <c r="Q22" s="177"/>
    </row>
    <row r="23" spans="1:21" s="452" customFormat="1" ht="30" customHeight="1" x14ac:dyDescent="0.3">
      <c r="A23" s="901" t="s">
        <v>7</v>
      </c>
      <c r="B23" s="935" t="s">
        <v>7</v>
      </c>
      <c r="C23" s="898" t="s">
        <v>14</v>
      </c>
      <c r="D23" s="478"/>
      <c r="E23" s="903" t="s">
        <v>63</v>
      </c>
      <c r="F23" s="93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3">
      <c r="A24" s="902"/>
      <c r="B24" s="936"/>
      <c r="C24" s="899"/>
      <c r="D24" s="667"/>
      <c r="E24" s="904"/>
      <c r="F24" s="93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204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35">
      <c r="A25" s="920"/>
      <c r="B25" s="937"/>
      <c r="C25" s="900"/>
      <c r="D25" s="476"/>
      <c r="E25" s="934"/>
      <c r="F25" s="94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205"/>
      <c r="N25" s="238"/>
      <c r="O25" s="146"/>
      <c r="P25" s="691"/>
      <c r="Q25" s="178"/>
    </row>
    <row r="26" spans="1:21" s="452" customFormat="1" ht="28.5" customHeight="1" x14ac:dyDescent="0.3">
      <c r="A26" s="446" t="s">
        <v>7</v>
      </c>
      <c r="B26" s="454" t="s">
        <v>7</v>
      </c>
      <c r="C26" s="456" t="s">
        <v>24</v>
      </c>
      <c r="D26" s="478"/>
      <c r="E26" s="928" t="s">
        <v>74</v>
      </c>
      <c r="F26" s="987" t="s">
        <v>178</v>
      </c>
      <c r="G26" s="1152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3">
      <c r="A27" s="447"/>
      <c r="B27" s="44"/>
      <c r="C27" s="45"/>
      <c r="D27" s="667"/>
      <c r="E27" s="929"/>
      <c r="F27" s="988"/>
      <c r="G27" s="1153"/>
      <c r="H27" s="337"/>
      <c r="I27" s="614"/>
      <c r="J27" s="567"/>
      <c r="K27" s="673"/>
      <c r="L27" s="568"/>
      <c r="M27" s="983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35">
      <c r="A28" s="448"/>
      <c r="B28" s="455"/>
      <c r="C28" s="457"/>
      <c r="D28" s="476"/>
      <c r="E28" s="930"/>
      <c r="F28" s="989"/>
      <c r="G28" s="1153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984"/>
      <c r="N28" s="702"/>
      <c r="O28" s="141"/>
      <c r="P28" s="577"/>
      <c r="Q28" s="176"/>
    </row>
    <row r="29" spans="1:21" s="452" customFormat="1" ht="15.75" customHeight="1" thickBot="1" x14ac:dyDescent="0.35">
      <c r="A29" s="23"/>
      <c r="B29" s="9"/>
      <c r="C29" s="654"/>
      <c r="D29" s="654"/>
      <c r="E29" s="654"/>
      <c r="F29" s="654"/>
      <c r="G29" s="1101" t="s">
        <v>15</v>
      </c>
      <c r="H29" s="1203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990"/>
      <c r="N29" s="990"/>
      <c r="O29" s="990"/>
      <c r="P29" s="990"/>
      <c r="Q29" s="991"/>
    </row>
    <row r="30" spans="1:21" s="452" customFormat="1" ht="16.5" customHeight="1" thickBot="1" x14ac:dyDescent="0.35">
      <c r="A30" s="23" t="s">
        <v>7</v>
      </c>
      <c r="B30" s="9" t="s">
        <v>12</v>
      </c>
      <c r="C30" s="992" t="s">
        <v>16</v>
      </c>
      <c r="D30" s="992"/>
      <c r="E30" s="992"/>
      <c r="F30" s="992"/>
      <c r="G30" s="992"/>
      <c r="H30" s="992"/>
      <c r="I30" s="992"/>
      <c r="J30" s="992"/>
      <c r="K30" s="992"/>
      <c r="L30" s="992"/>
      <c r="M30" s="992"/>
      <c r="N30" s="992"/>
      <c r="O30" s="992"/>
      <c r="P30" s="992"/>
      <c r="Q30" s="993"/>
    </row>
    <row r="31" spans="1:21" s="452" customFormat="1" ht="14.25" customHeight="1" x14ac:dyDescent="0.3">
      <c r="A31" s="622" t="s">
        <v>7</v>
      </c>
      <c r="B31" s="625" t="s">
        <v>12</v>
      </c>
      <c r="C31" s="443" t="s">
        <v>7</v>
      </c>
      <c r="D31" s="478"/>
      <c r="E31" s="994" t="s">
        <v>17</v>
      </c>
      <c r="F31" s="481" t="s">
        <v>178</v>
      </c>
      <c r="G31" s="1152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3">
      <c r="A32" s="623"/>
      <c r="B32" s="626"/>
      <c r="C32" s="443"/>
      <c r="D32" s="667"/>
      <c r="E32" s="995"/>
      <c r="F32" s="431" t="s">
        <v>177</v>
      </c>
      <c r="G32" s="1153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3">
      <c r="A33" s="623"/>
      <c r="B33" s="626"/>
      <c r="C33" s="443"/>
      <c r="D33" s="668" t="s">
        <v>7</v>
      </c>
      <c r="E33" s="923" t="s">
        <v>19</v>
      </c>
      <c r="F33" s="485"/>
      <c r="G33" s="1153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3">
      <c r="A34" s="623"/>
      <c r="B34" s="626"/>
      <c r="C34" s="443"/>
      <c r="D34" s="667"/>
      <c r="E34" s="924"/>
      <c r="F34" s="485"/>
      <c r="G34" s="1202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3">
      <c r="A35" s="623"/>
      <c r="B35" s="626"/>
      <c r="C35" s="443"/>
      <c r="D35" s="667"/>
      <c r="E35" s="653"/>
      <c r="F35" s="485"/>
      <c r="G35" s="1202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3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3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3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3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3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5" customHeight="1" x14ac:dyDescent="0.3">
      <c r="A41" s="623"/>
      <c r="B41" s="626"/>
      <c r="C41" s="443"/>
      <c r="D41" s="668" t="s">
        <v>12</v>
      </c>
      <c r="E41" s="923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3">
      <c r="A42" s="623"/>
      <c r="B42" s="626"/>
      <c r="C42" s="443"/>
      <c r="D42" s="667"/>
      <c r="E42" s="924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3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3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3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3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6" x14ac:dyDescent="0.3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6" x14ac:dyDescent="0.3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3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3">
      <c r="A50" s="623"/>
      <c r="B50" s="626"/>
      <c r="C50" s="443"/>
      <c r="D50" s="668" t="s">
        <v>14</v>
      </c>
      <c r="E50" s="925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3">
      <c r="A51" s="623"/>
      <c r="B51" s="626"/>
      <c r="C51" s="443"/>
      <c r="D51" s="667"/>
      <c r="E51" s="926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3">
      <c r="A52" s="623"/>
      <c r="B52" s="626"/>
      <c r="C52" s="443"/>
      <c r="D52" s="667"/>
      <c r="E52" s="926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6" x14ac:dyDescent="0.3">
      <c r="A53" s="623"/>
      <c r="B53" s="626"/>
      <c r="C53" s="443"/>
      <c r="D53" s="667"/>
      <c r="E53" s="926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6" x14ac:dyDescent="0.3">
      <c r="A54" s="623"/>
      <c r="B54" s="626"/>
      <c r="C54" s="443"/>
      <c r="D54" s="667"/>
      <c r="E54" s="926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3">
      <c r="A55" s="623"/>
      <c r="B55" s="626"/>
      <c r="C55" s="443"/>
      <c r="D55" s="667"/>
      <c r="E55" s="926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3">
      <c r="A56" s="623"/>
      <c r="B56" s="626"/>
      <c r="C56" s="443"/>
      <c r="D56" s="667"/>
      <c r="E56" s="926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x14ac:dyDescent="0.3">
      <c r="A57" s="623"/>
      <c r="B57" s="626"/>
      <c r="C57" s="443"/>
      <c r="D57" s="667"/>
      <c r="E57" s="927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3">
      <c r="A58" s="623"/>
      <c r="B58" s="626"/>
      <c r="C58" s="443"/>
      <c r="D58" s="1201" t="s">
        <v>24</v>
      </c>
      <c r="E58" s="924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3">
      <c r="A59" s="623"/>
      <c r="B59" s="626"/>
      <c r="C59" s="443"/>
      <c r="D59" s="1201"/>
      <c r="E59" s="924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3">
      <c r="A60" s="623"/>
      <c r="B60" s="626"/>
      <c r="C60" s="443"/>
      <c r="D60" s="1201"/>
      <c r="E60" s="924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3">
      <c r="A61" s="623"/>
      <c r="B61" s="626"/>
      <c r="C61" s="443"/>
      <c r="D61" s="668" t="s">
        <v>41</v>
      </c>
      <c r="E61" s="923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976"/>
      <c r="S61" s="977"/>
      <c r="T61" s="977"/>
      <c r="U61" s="977"/>
    </row>
    <row r="62" spans="1:21" s="452" customFormat="1" ht="29.25" customHeight="1" x14ac:dyDescent="0.3">
      <c r="A62" s="623"/>
      <c r="B62" s="626"/>
      <c r="C62" s="443"/>
      <c r="D62" s="667"/>
      <c r="E62" s="924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3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3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3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3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3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3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3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3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5" customHeight="1" x14ac:dyDescent="0.3">
      <c r="A71" s="623"/>
      <c r="B71" s="626"/>
      <c r="C71" s="443"/>
      <c r="D71" s="668" t="s">
        <v>61</v>
      </c>
      <c r="E71" s="1185" t="s">
        <v>43</v>
      </c>
      <c r="F71" s="978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3">
      <c r="A72" s="623"/>
      <c r="B72" s="626"/>
      <c r="C72" s="443"/>
      <c r="D72" s="667"/>
      <c r="E72" s="904"/>
      <c r="F72" s="978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3">
      <c r="A73" s="623"/>
      <c r="B73" s="626"/>
      <c r="C73" s="443"/>
      <c r="D73" s="667"/>
      <c r="E73" s="904"/>
      <c r="F73" s="978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5" customHeight="1" x14ac:dyDescent="0.3">
      <c r="A74" s="623"/>
      <c r="B74" s="626"/>
      <c r="C74" s="443"/>
      <c r="D74" s="667"/>
      <c r="E74" s="904"/>
      <c r="F74" s="978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3">
      <c r="A75" s="623"/>
      <c r="B75" s="626"/>
      <c r="C75" s="443"/>
      <c r="D75" s="667"/>
      <c r="E75" s="904"/>
      <c r="F75" s="978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49999999999999" customHeight="1" x14ac:dyDescent="0.3">
      <c r="A76" s="623"/>
      <c r="B76" s="626"/>
      <c r="C76" s="443"/>
      <c r="D76" s="667"/>
      <c r="E76" s="904"/>
      <c r="F76" s="978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3">
      <c r="A77" s="623"/>
      <c r="B77" s="626"/>
      <c r="C77" s="443"/>
      <c r="D77" s="667"/>
      <c r="E77" s="904"/>
      <c r="F77" s="978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3">
      <c r="A78" s="623"/>
      <c r="B78" s="626"/>
      <c r="C78" s="443"/>
      <c r="D78" s="1195" t="s">
        <v>62</v>
      </c>
      <c r="E78" s="979" t="s">
        <v>57</v>
      </c>
      <c r="F78" s="485"/>
      <c r="G78" s="95"/>
      <c r="H78" s="1197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3">
      <c r="A79" s="623"/>
      <c r="B79" s="626"/>
      <c r="C79" s="443"/>
      <c r="D79" s="1196"/>
      <c r="E79" s="976"/>
      <c r="F79" s="485"/>
      <c r="G79" s="95"/>
      <c r="H79" s="1198"/>
      <c r="I79" s="251"/>
      <c r="J79" s="382"/>
      <c r="K79" s="383"/>
      <c r="L79" s="384"/>
      <c r="M79" s="979" t="s">
        <v>84</v>
      </c>
      <c r="N79" s="1199">
        <f>19355-2076</f>
        <v>17279</v>
      </c>
      <c r="O79" s="490">
        <v>13633</v>
      </c>
      <c r="P79" s="640">
        <v>13633</v>
      </c>
      <c r="Q79" s="985">
        <v>13633</v>
      </c>
    </row>
    <row r="80" spans="1:17" s="452" customFormat="1" ht="15.75" customHeight="1" thickBot="1" x14ac:dyDescent="0.35">
      <c r="A80" s="624"/>
      <c r="B80" s="627"/>
      <c r="C80" s="4"/>
      <c r="D80" s="476"/>
      <c r="E80" s="980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980"/>
      <c r="N80" s="1200"/>
      <c r="O80" s="289"/>
      <c r="P80" s="641"/>
      <c r="Q80" s="986"/>
    </row>
    <row r="81" spans="1:17" s="452" customFormat="1" ht="17.25" customHeight="1" x14ac:dyDescent="0.3">
      <c r="A81" s="24" t="s">
        <v>7</v>
      </c>
      <c r="B81" s="625" t="s">
        <v>12</v>
      </c>
      <c r="C81" s="3" t="s">
        <v>12</v>
      </c>
      <c r="D81" s="478"/>
      <c r="E81" s="1002" t="s">
        <v>75</v>
      </c>
      <c r="F81" s="537" t="s">
        <v>177</v>
      </c>
      <c r="G81" s="1152" t="s">
        <v>101</v>
      </c>
      <c r="H81" s="37"/>
      <c r="I81" s="253"/>
      <c r="J81" s="388"/>
      <c r="K81" s="672"/>
      <c r="L81" s="389"/>
      <c r="M81" s="606" t="s">
        <v>76</v>
      </c>
      <c r="N81" s="1152">
        <v>69</v>
      </c>
      <c r="O81" s="559">
        <v>110</v>
      </c>
      <c r="P81" s="644">
        <v>110</v>
      </c>
      <c r="Q81" s="1004">
        <v>110</v>
      </c>
    </row>
    <row r="82" spans="1:17" s="452" customFormat="1" ht="12.75" customHeight="1" x14ac:dyDescent="0.3">
      <c r="A82" s="25"/>
      <c r="B82" s="626"/>
      <c r="C82" s="443"/>
      <c r="D82" s="667"/>
      <c r="E82" s="1003"/>
      <c r="F82" s="535"/>
      <c r="G82" s="1153"/>
      <c r="H82" s="337"/>
      <c r="I82" s="613"/>
      <c r="J82" s="388"/>
      <c r="K82" s="672"/>
      <c r="L82" s="632"/>
      <c r="M82" s="79"/>
      <c r="N82" s="1168"/>
      <c r="O82" s="573"/>
      <c r="P82" s="645"/>
      <c r="Q82" s="1005"/>
    </row>
    <row r="83" spans="1:17" s="452" customFormat="1" ht="30.75" customHeight="1" x14ac:dyDescent="0.3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3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3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3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3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3">
      <c r="A88" s="25"/>
      <c r="B88" s="626"/>
      <c r="C88" s="443"/>
      <c r="D88" s="617" t="s">
        <v>61</v>
      </c>
      <c r="E88" s="1006" t="s">
        <v>190</v>
      </c>
      <c r="F88" s="571" t="s">
        <v>179</v>
      </c>
      <c r="G88" s="71"/>
      <c r="H88" s="1186" t="s">
        <v>10</v>
      </c>
      <c r="I88" s="1189"/>
      <c r="J88" s="1190">
        <v>794.3</v>
      </c>
      <c r="K88" s="1191">
        <v>810</v>
      </c>
      <c r="L88" s="1194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3">
      <c r="A89" s="25"/>
      <c r="B89" s="626"/>
      <c r="C89" s="443"/>
      <c r="D89" s="617"/>
      <c r="E89" s="1007"/>
      <c r="F89" s="590"/>
      <c r="G89" s="71"/>
      <c r="H89" s="1187"/>
      <c r="I89" s="1135"/>
      <c r="J89" s="1140"/>
      <c r="K89" s="1192"/>
      <c r="L89" s="1066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3">
      <c r="A90" s="25"/>
      <c r="B90" s="626"/>
      <c r="C90" s="443"/>
      <c r="D90" s="617"/>
      <c r="E90" s="1007"/>
      <c r="F90" s="590"/>
      <c r="G90" s="71"/>
      <c r="H90" s="1187"/>
      <c r="I90" s="1135"/>
      <c r="J90" s="1140"/>
      <c r="K90" s="1192"/>
      <c r="L90" s="1066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3">
      <c r="A91" s="25"/>
      <c r="B91" s="626"/>
      <c r="C91" s="443"/>
      <c r="D91" s="617"/>
      <c r="E91" s="1007"/>
      <c r="F91" s="590"/>
      <c r="G91" s="71"/>
      <c r="H91" s="1187"/>
      <c r="I91" s="1135"/>
      <c r="J91" s="1140"/>
      <c r="K91" s="1192"/>
      <c r="L91" s="1066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6" x14ac:dyDescent="0.3">
      <c r="A92" s="25"/>
      <c r="B92" s="626"/>
      <c r="C92" s="443"/>
      <c r="D92" s="617"/>
      <c r="E92" s="1008"/>
      <c r="F92" s="590"/>
      <c r="G92" s="71"/>
      <c r="H92" s="1188"/>
      <c r="I92" s="1136"/>
      <c r="J92" s="1141"/>
      <c r="K92" s="1193"/>
      <c r="L92" s="1067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3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3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3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3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3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3">
      <c r="A98" s="25"/>
      <c r="B98" s="626"/>
      <c r="C98" s="443"/>
      <c r="D98" s="667" t="s">
        <v>171</v>
      </c>
      <c r="E98" s="979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167">
        <v>116</v>
      </c>
      <c r="O98" s="290">
        <v>110</v>
      </c>
      <c r="P98" s="690">
        <v>120</v>
      </c>
      <c r="Q98" s="1024">
        <v>120</v>
      </c>
    </row>
    <row r="99" spans="1:20" s="452" customFormat="1" ht="15" customHeight="1" thickBot="1" x14ac:dyDescent="0.35">
      <c r="A99" s="27"/>
      <c r="B99" s="627"/>
      <c r="C99" s="4"/>
      <c r="D99" s="476"/>
      <c r="E99" s="980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154"/>
      <c r="O99" s="233"/>
      <c r="P99" s="275"/>
      <c r="Q99" s="1025"/>
    </row>
    <row r="100" spans="1:20" s="452" customFormat="1" ht="28.5" customHeight="1" x14ac:dyDescent="0.3">
      <c r="A100" s="901" t="s">
        <v>7</v>
      </c>
      <c r="B100" s="935" t="s">
        <v>12</v>
      </c>
      <c r="C100" s="898" t="s">
        <v>14</v>
      </c>
      <c r="D100" s="478"/>
      <c r="E100" s="903" t="s">
        <v>59</v>
      </c>
      <c r="F100" s="93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3">
      <c r="A101" s="902"/>
      <c r="B101" s="936"/>
      <c r="C101" s="899"/>
      <c r="D101" s="667"/>
      <c r="E101" s="904"/>
      <c r="F101" s="93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3">
      <c r="A102" s="902"/>
      <c r="B102" s="936"/>
      <c r="C102" s="899"/>
      <c r="D102" s="667"/>
      <c r="E102" s="904"/>
      <c r="F102" s="939"/>
      <c r="G102" s="1167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185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013"/>
      <c r="S102" s="1014"/>
      <c r="T102" s="453"/>
    </row>
    <row r="103" spans="1:20" s="452" customFormat="1" ht="15" customHeight="1" thickBot="1" x14ac:dyDescent="0.35">
      <c r="A103" s="920"/>
      <c r="B103" s="937"/>
      <c r="C103" s="900"/>
      <c r="D103" s="476"/>
      <c r="E103" s="934"/>
      <c r="F103" s="940"/>
      <c r="G103" s="1154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934"/>
      <c r="N103" s="620"/>
      <c r="O103" s="146"/>
      <c r="P103" s="691"/>
      <c r="Q103" s="643"/>
    </row>
    <row r="104" spans="1:20" s="452" customFormat="1" ht="24" customHeight="1" x14ac:dyDescent="0.3">
      <c r="A104" s="447" t="s">
        <v>7</v>
      </c>
      <c r="B104" s="626" t="s">
        <v>12</v>
      </c>
      <c r="C104" s="665" t="s">
        <v>24</v>
      </c>
      <c r="D104" s="667"/>
      <c r="E104" s="1015" t="s">
        <v>65</v>
      </c>
      <c r="F104" s="486" t="s">
        <v>178</v>
      </c>
      <c r="G104" s="1152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903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017"/>
      <c r="S104" s="1018"/>
    </row>
    <row r="105" spans="1:20" s="452" customFormat="1" ht="15" customHeight="1" thickBot="1" x14ac:dyDescent="0.35">
      <c r="A105" s="447"/>
      <c r="B105" s="626"/>
      <c r="C105" s="665"/>
      <c r="D105" s="667"/>
      <c r="E105" s="976"/>
      <c r="F105" s="202"/>
      <c r="G105" s="1153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934"/>
      <c r="N105" s="660"/>
      <c r="O105" s="146"/>
      <c r="P105" s="691"/>
      <c r="Q105" s="676"/>
    </row>
    <row r="106" spans="1:20" s="452" customFormat="1" ht="21.65" customHeight="1" x14ac:dyDescent="0.3">
      <c r="A106" s="24" t="s">
        <v>7</v>
      </c>
      <c r="B106" s="454" t="s">
        <v>12</v>
      </c>
      <c r="C106" s="130" t="s">
        <v>41</v>
      </c>
      <c r="D106" s="131"/>
      <c r="E106" s="1015" t="s">
        <v>83</v>
      </c>
      <c r="F106" s="203" t="s">
        <v>89</v>
      </c>
      <c r="G106" s="1130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019" t="s">
        <v>198</v>
      </c>
      <c r="N106" s="618">
        <v>50</v>
      </c>
      <c r="O106" s="559">
        <v>100</v>
      </c>
      <c r="P106" s="644"/>
      <c r="Q106" s="636"/>
      <c r="R106" s="1021"/>
      <c r="S106" s="1022"/>
    </row>
    <row r="107" spans="1:20" s="452" customFormat="1" ht="21" customHeight="1" x14ac:dyDescent="0.3">
      <c r="A107" s="25"/>
      <c r="B107" s="44"/>
      <c r="C107" s="132"/>
      <c r="D107" s="133"/>
      <c r="E107" s="976"/>
      <c r="F107" s="571" t="s">
        <v>177</v>
      </c>
      <c r="G107" s="1131"/>
      <c r="H107" s="83" t="s">
        <v>47</v>
      </c>
      <c r="I107" s="670">
        <v>10</v>
      </c>
      <c r="J107" s="376">
        <v>41</v>
      </c>
      <c r="K107" s="377"/>
      <c r="L107" s="408"/>
      <c r="M107" s="1020"/>
      <c r="N107" s="605"/>
      <c r="O107" s="573"/>
      <c r="P107" s="645"/>
      <c r="Q107" s="637"/>
      <c r="R107" s="1021"/>
      <c r="S107" s="1022"/>
    </row>
    <row r="108" spans="1:20" s="452" customFormat="1" ht="27.75" customHeight="1" x14ac:dyDescent="0.3">
      <c r="A108" s="25"/>
      <c r="B108" s="44"/>
      <c r="C108" s="132"/>
      <c r="D108" s="133"/>
      <c r="E108" s="976"/>
      <c r="F108" s="204"/>
      <c r="G108" s="1123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021"/>
      <c r="S108" s="1022"/>
    </row>
    <row r="109" spans="1:20" s="452" customFormat="1" ht="30" customHeight="1" x14ac:dyDescent="0.3">
      <c r="A109" s="25"/>
      <c r="B109" s="44"/>
      <c r="C109" s="132"/>
      <c r="D109" s="133"/>
      <c r="E109" s="976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021"/>
      <c r="S109" s="1022"/>
    </row>
    <row r="110" spans="1:20" s="452" customFormat="1" ht="39" customHeight="1" x14ac:dyDescent="0.3">
      <c r="A110" s="25"/>
      <c r="B110" s="44"/>
      <c r="C110" s="132"/>
      <c r="D110" s="133"/>
      <c r="E110" s="976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023" t="s">
        <v>193</v>
      </c>
      <c r="N110" s="619"/>
      <c r="O110" s="687">
        <v>35</v>
      </c>
      <c r="P110" s="560">
        <v>35</v>
      </c>
      <c r="Q110" s="558">
        <v>35</v>
      </c>
      <c r="R110" s="1021"/>
      <c r="S110" s="1022"/>
    </row>
    <row r="111" spans="1:20" s="452" customFormat="1" ht="15" customHeight="1" thickBot="1" x14ac:dyDescent="0.35">
      <c r="A111" s="25"/>
      <c r="B111" s="44"/>
      <c r="C111" s="132"/>
      <c r="D111" s="133"/>
      <c r="E111" s="980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984"/>
      <c r="N111" s="620"/>
      <c r="O111" s="687"/>
      <c r="P111" s="560"/>
      <c r="Q111" s="643"/>
      <c r="R111" s="1021"/>
      <c r="S111" s="1022"/>
    </row>
    <row r="112" spans="1:20" s="452" customFormat="1" ht="30.65" customHeight="1" x14ac:dyDescent="0.3">
      <c r="A112" s="921" t="s">
        <v>7</v>
      </c>
      <c r="B112" s="935" t="s">
        <v>12</v>
      </c>
      <c r="C112" s="1030" t="s">
        <v>61</v>
      </c>
      <c r="D112" s="478"/>
      <c r="E112" s="1032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903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35">
      <c r="A113" s="922"/>
      <c r="B113" s="937"/>
      <c r="C113" s="1031"/>
      <c r="D113" s="476"/>
      <c r="E113" s="1033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934"/>
      <c r="N113" s="660"/>
      <c r="O113" s="146"/>
      <c r="P113" s="691"/>
      <c r="Q113" s="676"/>
    </row>
    <row r="114" spans="1:21" s="452" customFormat="1" ht="26.25" customHeight="1" x14ac:dyDescent="0.3">
      <c r="A114" s="921" t="s">
        <v>7</v>
      </c>
      <c r="B114" s="935" t="s">
        <v>12</v>
      </c>
      <c r="C114" s="1030" t="s">
        <v>62</v>
      </c>
      <c r="D114" s="478"/>
      <c r="E114" s="1032" t="s">
        <v>140</v>
      </c>
      <c r="F114" s="486"/>
      <c r="G114" s="1130" t="s">
        <v>102</v>
      </c>
      <c r="H114" s="144" t="s">
        <v>10</v>
      </c>
      <c r="I114" s="258">
        <v>510</v>
      </c>
      <c r="J114" s="400"/>
      <c r="K114" s="401"/>
      <c r="L114" s="375"/>
      <c r="M114" s="903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35">
      <c r="A115" s="922"/>
      <c r="B115" s="937"/>
      <c r="C115" s="1031"/>
      <c r="D115" s="476"/>
      <c r="E115" s="1033"/>
      <c r="F115" s="205"/>
      <c r="G115" s="1124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934"/>
      <c r="N115" s="660"/>
      <c r="O115" s="146"/>
      <c r="P115" s="691"/>
      <c r="Q115" s="676"/>
    </row>
    <row r="116" spans="1:21" s="452" customFormat="1" ht="15" customHeight="1" thickBot="1" x14ac:dyDescent="0.35">
      <c r="A116" s="88" t="s">
        <v>7</v>
      </c>
      <c r="B116" s="89" t="s">
        <v>12</v>
      </c>
      <c r="C116" s="915" t="s">
        <v>15</v>
      </c>
      <c r="D116" s="915"/>
      <c r="E116" s="915"/>
      <c r="F116" s="916"/>
      <c r="G116" s="916"/>
      <c r="H116" s="916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917"/>
      <c r="N116" s="918"/>
      <c r="O116" s="918"/>
      <c r="P116" s="918"/>
      <c r="Q116" s="919"/>
    </row>
    <row r="117" spans="1:21" s="452" customFormat="1" ht="15" customHeight="1" thickBot="1" x14ac:dyDescent="0.35">
      <c r="A117" s="28" t="s">
        <v>7</v>
      </c>
      <c r="B117" s="94" t="s">
        <v>14</v>
      </c>
      <c r="C117" s="1034" t="s">
        <v>96</v>
      </c>
      <c r="D117" s="992"/>
      <c r="E117" s="992"/>
      <c r="F117" s="992"/>
      <c r="G117" s="992"/>
      <c r="H117" s="992"/>
      <c r="I117" s="992"/>
      <c r="J117" s="992"/>
      <c r="K117" s="992"/>
      <c r="L117" s="992"/>
      <c r="M117" s="992"/>
      <c r="N117" s="992"/>
      <c r="O117" s="992"/>
      <c r="P117" s="992"/>
      <c r="Q117" s="993"/>
    </row>
    <row r="118" spans="1:21" s="452" customFormat="1" ht="25.5" customHeight="1" x14ac:dyDescent="0.3">
      <c r="A118" s="29" t="s">
        <v>7</v>
      </c>
      <c r="B118" s="19" t="s">
        <v>14</v>
      </c>
      <c r="C118" s="8" t="s">
        <v>7</v>
      </c>
      <c r="D118" s="172"/>
      <c r="E118" s="1035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35">
      <c r="A119" s="299"/>
      <c r="B119" s="300"/>
      <c r="C119" s="301"/>
      <c r="D119" s="228"/>
      <c r="E119" s="1047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3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3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3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3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3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3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3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3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3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3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3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3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5" customHeight="1" x14ac:dyDescent="0.3">
      <c r="A132" s="447"/>
      <c r="B132" s="626"/>
      <c r="C132" s="432"/>
      <c r="D132" s="173" t="s">
        <v>14</v>
      </c>
      <c r="E132" s="979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184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3">
      <c r="A133" s="447"/>
      <c r="B133" s="626"/>
      <c r="C133" s="432"/>
      <c r="D133" s="227"/>
      <c r="E133" s="976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977"/>
      <c r="N133" s="619"/>
      <c r="O133" s="608"/>
      <c r="P133" s="269"/>
      <c r="Q133" s="558"/>
      <c r="T133" s="453"/>
    </row>
    <row r="134" spans="1:20" s="452" customFormat="1" ht="69" customHeight="1" x14ac:dyDescent="0.3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175" t="s">
        <v>97</v>
      </c>
      <c r="I134" s="1176">
        <v>81.7</v>
      </c>
      <c r="J134" s="1177"/>
      <c r="K134" s="1180"/>
      <c r="L134" s="1183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3">
      <c r="A135" s="447"/>
      <c r="B135" s="626"/>
      <c r="C135" s="432"/>
      <c r="D135" s="320"/>
      <c r="E135" s="322"/>
      <c r="F135" s="555"/>
      <c r="G135" s="316" t="s">
        <v>152</v>
      </c>
      <c r="H135" s="1175"/>
      <c r="I135" s="1176"/>
      <c r="J135" s="1178"/>
      <c r="K135" s="1181"/>
      <c r="L135" s="1183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3">
      <c r="A136" s="447"/>
      <c r="B136" s="626"/>
      <c r="C136" s="432"/>
      <c r="D136" s="321"/>
      <c r="E136" s="323"/>
      <c r="F136" s="208"/>
      <c r="G136" s="324" t="s">
        <v>151</v>
      </c>
      <c r="H136" s="1175"/>
      <c r="I136" s="1176"/>
      <c r="J136" s="1179"/>
      <c r="K136" s="1182"/>
      <c r="L136" s="1183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3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122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3">
      <c r="A138" s="447"/>
      <c r="B138" s="626"/>
      <c r="C138" s="432"/>
      <c r="D138" s="553"/>
      <c r="E138" s="85"/>
      <c r="F138" s="208" t="s">
        <v>25</v>
      </c>
      <c r="G138" s="1123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3">
      <c r="A139" s="447"/>
      <c r="B139" s="626"/>
      <c r="C139" s="432"/>
      <c r="D139" s="1172" t="s">
        <v>61</v>
      </c>
      <c r="E139" s="1006" t="s">
        <v>106</v>
      </c>
      <c r="F139" s="150" t="s">
        <v>25</v>
      </c>
      <c r="G139" s="1122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983" t="s">
        <v>224</v>
      </c>
      <c r="N139" s="1122"/>
      <c r="O139" s="1125"/>
      <c r="P139" s="1028">
        <v>35</v>
      </c>
      <c r="Q139" s="985">
        <v>85</v>
      </c>
      <c r="T139" s="453"/>
    </row>
    <row r="140" spans="1:20" s="452" customFormat="1" ht="18" customHeight="1" x14ac:dyDescent="0.3">
      <c r="A140" s="447"/>
      <c r="B140" s="626"/>
      <c r="C140" s="432"/>
      <c r="D140" s="1173"/>
      <c r="E140" s="1008"/>
      <c r="F140" s="208" t="s">
        <v>177</v>
      </c>
      <c r="G140" s="1123"/>
      <c r="H140" s="96" t="s">
        <v>71</v>
      </c>
      <c r="I140" s="241"/>
      <c r="J140" s="339"/>
      <c r="K140" s="105"/>
      <c r="L140" s="216">
        <v>2964.9</v>
      </c>
      <c r="M140" s="1020"/>
      <c r="N140" s="1123"/>
      <c r="O140" s="1174"/>
      <c r="P140" s="1029"/>
      <c r="Q140" s="1005"/>
      <c r="T140" s="453"/>
    </row>
    <row r="141" spans="1:20" s="452" customFormat="1" ht="29.25" customHeight="1" x14ac:dyDescent="0.3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3">
      <c r="A142" s="447"/>
      <c r="B142" s="626"/>
      <c r="C142" s="432"/>
      <c r="D142" s="341" t="s">
        <v>170</v>
      </c>
      <c r="E142" s="1007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35">
      <c r="A143" s="30"/>
      <c r="B143" s="18"/>
      <c r="C143" s="228"/>
      <c r="D143" s="318"/>
      <c r="E143" s="1047"/>
      <c r="F143" s="335"/>
      <c r="G143" s="1169" t="s">
        <v>29</v>
      </c>
      <c r="H143" s="1159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3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3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3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3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3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3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3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3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3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3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3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3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048"/>
      <c r="S155" s="1049"/>
    </row>
    <row r="156" spans="1:22" s="452" customFormat="1" ht="43.5" customHeight="1" x14ac:dyDescent="0.3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3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3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3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3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3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3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3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170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3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171"/>
      <c r="N164" s="433"/>
      <c r="O164" s="439"/>
      <c r="P164" s="440"/>
      <c r="Q164" s="441"/>
    </row>
    <row r="165" spans="1:17" s="452" customFormat="1" ht="25.9" customHeight="1" x14ac:dyDescent="0.3">
      <c r="A165" s="447"/>
      <c r="B165" s="626"/>
      <c r="C165" s="634"/>
      <c r="D165" s="147" t="s">
        <v>12</v>
      </c>
      <c r="E165" s="1050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3">
      <c r="A166" s="447"/>
      <c r="B166" s="626"/>
      <c r="C166" s="634"/>
      <c r="D166" s="460"/>
      <c r="E166" s="1051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3">
      <c r="A167" s="447"/>
      <c r="B167" s="626"/>
      <c r="C167" s="634"/>
      <c r="D167" s="460"/>
      <c r="E167" s="1051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3">
      <c r="A168" s="447"/>
      <c r="B168" s="626"/>
      <c r="C168" s="634"/>
      <c r="D168" s="460"/>
      <c r="E168" s="1051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3">
      <c r="A169" s="447"/>
      <c r="B169" s="626"/>
      <c r="C169" s="634"/>
      <c r="D169" s="460"/>
      <c r="E169" s="1051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3">
      <c r="A170" s="447"/>
      <c r="B170" s="626"/>
      <c r="C170" s="634"/>
      <c r="D170" s="460"/>
      <c r="E170" s="1051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3">
      <c r="A171" s="447"/>
      <c r="B171" s="626"/>
      <c r="C171" s="634"/>
      <c r="D171" s="460"/>
      <c r="E171" s="1051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3">
      <c r="A172" s="447"/>
      <c r="B172" s="626"/>
      <c r="C172" s="634"/>
      <c r="D172" s="460"/>
      <c r="E172" s="1051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161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3">
      <c r="A173" s="447"/>
      <c r="B173" s="626"/>
      <c r="C173" s="634"/>
      <c r="D173" s="148"/>
      <c r="E173" s="1160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162"/>
      <c r="N173" s="473"/>
      <c r="O173" s="162"/>
      <c r="P173" s="161"/>
      <c r="Q173" s="198"/>
    </row>
    <row r="174" spans="1:17" s="452" customFormat="1" ht="15.75" customHeight="1" x14ac:dyDescent="0.3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122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3">
      <c r="A175" s="447"/>
      <c r="B175" s="626"/>
      <c r="C175" s="432"/>
      <c r="D175" s="356"/>
      <c r="E175" s="360" t="s">
        <v>231</v>
      </c>
      <c r="F175" s="357"/>
      <c r="G175" s="1131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3">
      <c r="A176" s="447"/>
      <c r="B176" s="626"/>
      <c r="C176" s="432"/>
      <c r="D176" s="356"/>
      <c r="E176" s="551"/>
      <c r="F176" s="357"/>
      <c r="G176" s="1131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3">
      <c r="A177" s="447"/>
      <c r="B177" s="626"/>
      <c r="C177" s="432"/>
      <c r="D177" s="356"/>
      <c r="E177" s="549" t="s">
        <v>232</v>
      </c>
      <c r="F177" s="357"/>
      <c r="G177" s="1131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983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3">
      <c r="A178" s="447"/>
      <c r="B178" s="626"/>
      <c r="C178" s="432"/>
      <c r="D178" s="359"/>
      <c r="E178" s="360"/>
      <c r="F178" s="361"/>
      <c r="G178" s="1123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020"/>
      <c r="N178" s="611"/>
      <c r="O178" s="573"/>
      <c r="P178" s="645"/>
      <c r="Q178" s="362"/>
    </row>
    <row r="179" spans="1:20" s="452" customFormat="1" ht="24" customHeight="1" x14ac:dyDescent="0.3">
      <c r="A179" s="447"/>
      <c r="B179" s="626"/>
      <c r="C179" s="634"/>
      <c r="D179" s="1163" t="s">
        <v>24</v>
      </c>
      <c r="E179" s="1165" t="s">
        <v>99</v>
      </c>
      <c r="F179" s="211"/>
      <c r="G179" s="1167" t="s">
        <v>101</v>
      </c>
      <c r="H179" s="86" t="s">
        <v>97</v>
      </c>
      <c r="I179" s="670">
        <v>11.4</v>
      </c>
      <c r="J179" s="428"/>
      <c r="K179" s="396"/>
      <c r="L179" s="408"/>
      <c r="M179" s="983" t="s">
        <v>155</v>
      </c>
      <c r="N179" s="604">
        <v>134</v>
      </c>
      <c r="O179" s="490"/>
      <c r="P179" s="640"/>
      <c r="Q179" s="642"/>
    </row>
    <row r="180" spans="1:20" s="452" customFormat="1" ht="15.65" customHeight="1" x14ac:dyDescent="0.3">
      <c r="A180" s="447"/>
      <c r="B180" s="626"/>
      <c r="C180" s="634"/>
      <c r="D180" s="1164"/>
      <c r="E180" s="1166"/>
      <c r="F180" s="212"/>
      <c r="G180" s="1168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020"/>
      <c r="N180" s="473"/>
      <c r="O180" s="573"/>
      <c r="P180" s="645"/>
      <c r="Q180" s="198"/>
    </row>
    <row r="181" spans="1:20" s="452" customFormat="1" ht="29.25" customHeight="1" x14ac:dyDescent="0.3">
      <c r="A181" s="447"/>
      <c r="B181" s="626"/>
      <c r="C181" s="634"/>
      <c r="D181" s="617" t="s">
        <v>41</v>
      </c>
      <c r="E181" s="1036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983" t="s">
        <v>219</v>
      </c>
      <c r="N181" s="463"/>
      <c r="O181" s="687">
        <v>100</v>
      </c>
      <c r="P181" s="560"/>
      <c r="Q181" s="199"/>
    </row>
    <row r="182" spans="1:20" s="452" customFormat="1" ht="15.65" customHeight="1" x14ac:dyDescent="0.3">
      <c r="A182" s="447"/>
      <c r="B182" s="626"/>
      <c r="C182" s="634"/>
      <c r="D182" s="617"/>
      <c r="E182" s="115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023"/>
      <c r="N182" s="463"/>
      <c r="O182" s="687"/>
      <c r="P182" s="560"/>
      <c r="Q182" s="199"/>
    </row>
    <row r="183" spans="1:20" s="452" customFormat="1" ht="15.65" customHeight="1" thickBot="1" x14ac:dyDescent="0.35">
      <c r="A183" s="27"/>
      <c r="B183" s="627"/>
      <c r="C183" s="635"/>
      <c r="D183" s="592"/>
      <c r="E183" s="1037"/>
      <c r="F183" s="1158" t="s">
        <v>29</v>
      </c>
      <c r="G183" s="1159"/>
      <c r="H183" s="1084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984"/>
      <c r="N183" s="702"/>
      <c r="O183" s="289"/>
      <c r="P183" s="641"/>
      <c r="Q183" s="176"/>
    </row>
    <row r="184" spans="1:20" s="452" customFormat="1" ht="15.65" customHeight="1" thickBot="1" x14ac:dyDescent="0.35">
      <c r="A184" s="664" t="s">
        <v>7</v>
      </c>
      <c r="B184" s="627" t="s">
        <v>14</v>
      </c>
      <c r="C184" s="1040" t="s">
        <v>15</v>
      </c>
      <c r="D184" s="916"/>
      <c r="E184" s="916"/>
      <c r="F184" s="916"/>
      <c r="G184" s="916"/>
      <c r="H184" s="916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041"/>
      <c r="N184" s="1042"/>
      <c r="O184" s="1042"/>
      <c r="P184" s="1042"/>
      <c r="Q184" s="1043"/>
    </row>
    <row r="185" spans="1:20" s="452" customFormat="1" ht="14.25" customHeight="1" thickBot="1" x14ac:dyDescent="0.35">
      <c r="A185" s="31" t="s">
        <v>7</v>
      </c>
      <c r="B185" s="9" t="s">
        <v>24</v>
      </c>
      <c r="C185" s="1044" t="s">
        <v>30</v>
      </c>
      <c r="D185" s="1045"/>
      <c r="E185" s="1045"/>
      <c r="F185" s="1045"/>
      <c r="G185" s="1045"/>
      <c r="H185" s="1045"/>
      <c r="I185" s="1045"/>
      <c r="J185" s="1045"/>
      <c r="K185" s="1045"/>
      <c r="L185" s="1045"/>
      <c r="M185" s="1046"/>
      <c r="N185" s="680"/>
      <c r="O185" s="680"/>
      <c r="P185" s="680"/>
      <c r="Q185" s="698"/>
    </row>
    <row r="186" spans="1:20" s="452" customFormat="1" ht="29.25" customHeight="1" x14ac:dyDescent="0.3">
      <c r="A186" s="24" t="s">
        <v>7</v>
      </c>
      <c r="B186" s="625" t="s">
        <v>24</v>
      </c>
      <c r="C186" s="3" t="s">
        <v>7</v>
      </c>
      <c r="D186" s="478"/>
      <c r="E186" s="1015" t="s">
        <v>68</v>
      </c>
      <c r="F186" s="525" t="s">
        <v>178</v>
      </c>
      <c r="G186" s="1152" t="s">
        <v>101</v>
      </c>
      <c r="H186" s="21" t="s">
        <v>10</v>
      </c>
      <c r="I186" s="1134">
        <f>756+600</f>
        <v>1356</v>
      </c>
      <c r="J186" s="1139">
        <f>1930-600</f>
        <v>1330</v>
      </c>
      <c r="K186" s="1155">
        <v>2135</v>
      </c>
      <c r="L186" s="1065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3">
      <c r="A187" s="25"/>
      <c r="B187" s="626"/>
      <c r="C187" s="443"/>
      <c r="D187" s="667"/>
      <c r="E187" s="976"/>
      <c r="F187" s="543" t="s">
        <v>177</v>
      </c>
      <c r="G187" s="1153"/>
      <c r="H187" s="544"/>
      <c r="I187" s="1136"/>
      <c r="J187" s="1141"/>
      <c r="K187" s="1156"/>
      <c r="L187" s="1067"/>
      <c r="M187" s="983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35">
      <c r="A188" s="27"/>
      <c r="B188" s="627"/>
      <c r="C188" s="4"/>
      <c r="D188" s="476"/>
      <c r="E188" s="980"/>
      <c r="F188" s="526"/>
      <c r="G188" s="1154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020"/>
      <c r="N188" s="605"/>
      <c r="O188" s="573"/>
      <c r="P188" s="645"/>
      <c r="Q188" s="637"/>
    </row>
    <row r="189" spans="1:20" s="452" customFormat="1" ht="16.5" customHeight="1" x14ac:dyDescent="0.3">
      <c r="A189" s="24" t="s">
        <v>7</v>
      </c>
      <c r="B189" s="935" t="s">
        <v>24</v>
      </c>
      <c r="C189" s="1143" t="s">
        <v>12</v>
      </c>
      <c r="D189" s="1146"/>
      <c r="E189" s="1149" t="s">
        <v>69</v>
      </c>
      <c r="F189" s="661" t="s">
        <v>178</v>
      </c>
      <c r="G189" s="1152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976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3">
      <c r="A190" s="25"/>
      <c r="B190" s="936"/>
      <c r="C190" s="1144"/>
      <c r="D190" s="1147"/>
      <c r="E190" s="1150"/>
      <c r="F190" s="662" t="s">
        <v>177</v>
      </c>
      <c r="G190" s="1153"/>
      <c r="H190" s="236" t="s">
        <v>47</v>
      </c>
      <c r="I190" s="613">
        <v>21.2</v>
      </c>
      <c r="J190" s="521"/>
      <c r="K190" s="522"/>
      <c r="L190" s="523"/>
      <c r="M190" s="976"/>
      <c r="N190" s="619"/>
      <c r="O190" s="608"/>
      <c r="P190" s="269"/>
      <c r="Q190" s="558"/>
    </row>
    <row r="191" spans="1:20" s="452" customFormat="1" ht="15.75" customHeight="1" thickBot="1" x14ac:dyDescent="0.35">
      <c r="A191" s="27"/>
      <c r="B191" s="937"/>
      <c r="C191" s="1145"/>
      <c r="D191" s="1148"/>
      <c r="E191" s="1151"/>
      <c r="F191" s="570"/>
      <c r="G191" s="1154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980"/>
      <c r="N191" s="620"/>
      <c r="O191" s="231"/>
      <c r="P191" s="268"/>
      <c r="Q191" s="643"/>
    </row>
    <row r="192" spans="1:20" s="452" customFormat="1" ht="15.75" customHeight="1" x14ac:dyDescent="0.3">
      <c r="A192" s="921" t="s">
        <v>7</v>
      </c>
      <c r="B192" s="935" t="s">
        <v>24</v>
      </c>
      <c r="C192" s="1053" t="s">
        <v>14</v>
      </c>
      <c r="D192" s="1127"/>
      <c r="E192" s="1015" t="s">
        <v>260</v>
      </c>
      <c r="F192" s="595" t="s">
        <v>179</v>
      </c>
      <c r="G192" s="1130" t="s">
        <v>101</v>
      </c>
      <c r="H192" s="1056" t="s">
        <v>10</v>
      </c>
      <c r="I192" s="1134"/>
      <c r="J192" s="1139"/>
      <c r="K192" s="1062">
        <v>17</v>
      </c>
      <c r="L192" s="1065">
        <v>20</v>
      </c>
      <c r="M192" s="1015" t="s">
        <v>252</v>
      </c>
      <c r="N192" s="1130"/>
      <c r="O192" s="1132"/>
      <c r="P192" s="1074">
        <v>170</v>
      </c>
      <c r="Q192" s="1004">
        <v>210</v>
      </c>
      <c r="R192" s="1075"/>
      <c r="S192" s="1075"/>
      <c r="T192" s="1075"/>
    </row>
    <row r="193" spans="1:20" s="452" customFormat="1" ht="27.75" customHeight="1" x14ac:dyDescent="0.3">
      <c r="A193" s="1052"/>
      <c r="B193" s="936"/>
      <c r="C193" s="1054"/>
      <c r="D193" s="1128"/>
      <c r="E193" s="976"/>
      <c r="F193" s="555" t="s">
        <v>177</v>
      </c>
      <c r="G193" s="1131"/>
      <c r="H193" s="1057"/>
      <c r="I193" s="1135"/>
      <c r="J193" s="1140"/>
      <c r="K193" s="1063"/>
      <c r="L193" s="1066"/>
      <c r="M193" s="1142"/>
      <c r="N193" s="1123"/>
      <c r="O193" s="1133"/>
      <c r="P193" s="1029"/>
      <c r="Q193" s="1005"/>
      <c r="R193" s="1075"/>
      <c r="S193" s="1075"/>
      <c r="T193" s="1075"/>
    </row>
    <row r="194" spans="1:20" s="452" customFormat="1" ht="21" customHeight="1" x14ac:dyDescent="0.3">
      <c r="A194" s="1052"/>
      <c r="B194" s="936"/>
      <c r="C194" s="1054"/>
      <c r="D194" s="1128"/>
      <c r="E194" s="976"/>
      <c r="F194" s="597"/>
      <c r="G194" s="1131"/>
      <c r="H194" s="1058"/>
      <c r="I194" s="1136"/>
      <c r="J194" s="1141"/>
      <c r="K194" s="1064"/>
      <c r="L194" s="1067"/>
      <c r="M194" s="983" t="s">
        <v>195</v>
      </c>
      <c r="N194" s="619"/>
      <c r="O194" s="1137"/>
      <c r="P194" s="1028">
        <v>170</v>
      </c>
      <c r="Q194" s="985">
        <v>200</v>
      </c>
      <c r="R194" s="1075"/>
      <c r="S194" s="1075"/>
      <c r="T194" s="1075"/>
    </row>
    <row r="195" spans="1:20" s="452" customFormat="1" ht="13.5" thickBot="1" x14ac:dyDescent="0.35">
      <c r="A195" s="922"/>
      <c r="B195" s="937"/>
      <c r="C195" s="1055"/>
      <c r="D195" s="1129"/>
      <c r="E195" s="980"/>
      <c r="F195" s="598"/>
      <c r="G195" s="1124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984"/>
      <c r="N195" s="620"/>
      <c r="O195" s="1138"/>
      <c r="P195" s="1071"/>
      <c r="Q195" s="986"/>
      <c r="R195" s="580"/>
    </row>
    <row r="196" spans="1:20" s="452" customFormat="1" ht="15.75" customHeight="1" x14ac:dyDescent="0.3">
      <c r="A196" s="921" t="s">
        <v>7</v>
      </c>
      <c r="B196" s="935" t="s">
        <v>24</v>
      </c>
      <c r="C196" s="1053" t="s">
        <v>24</v>
      </c>
      <c r="D196" s="1127"/>
      <c r="E196" s="1015" t="s">
        <v>194</v>
      </c>
      <c r="F196" s="595" t="s">
        <v>179</v>
      </c>
      <c r="G196" s="1130" t="s">
        <v>101</v>
      </c>
      <c r="H196" s="609" t="s">
        <v>10</v>
      </c>
      <c r="I196" s="1134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068"/>
      <c r="S196" s="1069"/>
      <c r="T196" s="1069"/>
    </row>
    <row r="197" spans="1:20" s="452" customFormat="1" ht="15.75" customHeight="1" x14ac:dyDescent="0.3">
      <c r="A197" s="1052"/>
      <c r="B197" s="936"/>
      <c r="C197" s="1054"/>
      <c r="D197" s="1128"/>
      <c r="E197" s="976"/>
      <c r="F197" s="555" t="s">
        <v>177</v>
      </c>
      <c r="G197" s="1131"/>
      <c r="H197" s="588"/>
      <c r="I197" s="1135"/>
      <c r="K197" s="165"/>
      <c r="M197" s="983" t="s">
        <v>222</v>
      </c>
      <c r="N197" s="1122"/>
      <c r="O197" s="575">
        <v>1</v>
      </c>
      <c r="P197" s="560">
        <v>2</v>
      </c>
      <c r="Q197" s="558">
        <v>5</v>
      </c>
      <c r="R197" s="1068"/>
      <c r="S197" s="1069"/>
      <c r="T197" s="1069"/>
    </row>
    <row r="198" spans="1:20" s="452" customFormat="1" ht="37.5" customHeight="1" x14ac:dyDescent="0.3">
      <c r="A198" s="1052"/>
      <c r="B198" s="936"/>
      <c r="C198" s="1054"/>
      <c r="D198" s="1128"/>
      <c r="E198" s="976"/>
      <c r="F198" s="555"/>
      <c r="G198" s="1131"/>
      <c r="H198" s="588"/>
      <c r="I198" s="1135"/>
      <c r="J198" s="581"/>
      <c r="K198" s="582"/>
      <c r="L198" s="583"/>
      <c r="M198" s="1020"/>
      <c r="N198" s="1123"/>
      <c r="O198" s="575"/>
      <c r="P198" s="560"/>
      <c r="Q198" s="558"/>
    </row>
    <row r="199" spans="1:20" s="452" customFormat="1" ht="38.25" customHeight="1" x14ac:dyDescent="0.3">
      <c r="A199" s="1052"/>
      <c r="B199" s="936"/>
      <c r="C199" s="1054"/>
      <c r="D199" s="1128"/>
      <c r="E199" s="976"/>
      <c r="F199" s="555"/>
      <c r="G199" s="1131"/>
      <c r="H199" s="589"/>
      <c r="I199" s="1136"/>
      <c r="J199" s="584"/>
      <c r="K199" s="585"/>
      <c r="L199" s="586"/>
      <c r="M199" s="1023" t="s">
        <v>223</v>
      </c>
      <c r="N199" s="1122"/>
      <c r="O199" s="1125">
        <v>3</v>
      </c>
      <c r="P199" s="1028">
        <v>4</v>
      </c>
      <c r="Q199" s="985">
        <v>4</v>
      </c>
    </row>
    <row r="200" spans="1:20" s="452" customFormat="1" ht="13.5" thickBot="1" x14ac:dyDescent="0.35">
      <c r="A200" s="922"/>
      <c r="B200" s="937"/>
      <c r="C200" s="1055"/>
      <c r="D200" s="1129"/>
      <c r="E200" s="980"/>
      <c r="F200" s="596"/>
      <c r="G200" s="1124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984"/>
      <c r="N200" s="1124"/>
      <c r="O200" s="1126"/>
      <c r="P200" s="1071"/>
      <c r="Q200" s="986"/>
    </row>
    <row r="201" spans="1:20" s="452" customFormat="1" ht="13.5" thickBot="1" x14ac:dyDescent="0.35">
      <c r="A201" s="23" t="s">
        <v>7</v>
      </c>
      <c r="B201" s="9" t="s">
        <v>24</v>
      </c>
      <c r="C201" s="1101" t="s">
        <v>15</v>
      </c>
      <c r="D201" s="1101"/>
      <c r="E201" s="1101"/>
      <c r="F201" s="1101"/>
      <c r="G201" s="1101"/>
      <c r="H201" s="1101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02"/>
      <c r="N201" s="1103"/>
      <c r="O201" s="1103"/>
      <c r="P201" s="1103"/>
      <c r="Q201" s="1104"/>
    </row>
    <row r="202" spans="1:20" s="43" customFormat="1" ht="15.75" customHeight="1" thickBot="1" x14ac:dyDescent="0.35">
      <c r="A202" s="23" t="s">
        <v>7</v>
      </c>
      <c r="B202" s="1105" t="s">
        <v>32</v>
      </c>
      <c r="C202" s="1106"/>
      <c r="D202" s="1106"/>
      <c r="E202" s="1106"/>
      <c r="F202" s="1106"/>
      <c r="G202" s="1106"/>
      <c r="H202" s="1106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3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5" customHeight="1" x14ac:dyDescent="0.3">
      <c r="A204" s="1107" t="s">
        <v>258</v>
      </c>
      <c r="B204" s="1107"/>
      <c r="C204" s="1107"/>
      <c r="D204" s="1107"/>
      <c r="E204" s="1107"/>
      <c r="F204" s="1107"/>
      <c r="G204" s="1107"/>
      <c r="H204" s="1107"/>
      <c r="I204" s="1107"/>
      <c r="J204" s="1107"/>
      <c r="K204" s="1107"/>
      <c r="L204" s="1107"/>
      <c r="M204" s="1107"/>
      <c r="N204" s="1107"/>
      <c r="O204" s="1107"/>
      <c r="P204" s="1107"/>
      <c r="Q204" s="1107"/>
    </row>
    <row r="205" spans="1:20" s="43" customFormat="1" ht="11.25" customHeight="1" x14ac:dyDescent="0.3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3">
      <c r="A206" s="1120" t="s">
        <v>263</v>
      </c>
      <c r="B206" s="1121"/>
      <c r="C206" s="1121"/>
      <c r="D206" s="1121"/>
      <c r="E206" s="1121"/>
      <c r="F206" s="1121"/>
      <c r="G206" s="1121"/>
      <c r="H206" s="1121"/>
      <c r="I206" s="1121"/>
      <c r="J206" s="1121"/>
      <c r="K206" s="1121"/>
      <c r="L206" s="1121"/>
      <c r="M206" s="621"/>
      <c r="N206" s="621"/>
      <c r="O206" s="621"/>
      <c r="P206" s="621"/>
      <c r="Q206" s="621"/>
    </row>
    <row r="207" spans="1:20" s="452" customFormat="1" ht="18.75" customHeight="1" thickBot="1" x14ac:dyDescent="0.35">
      <c r="A207" s="10"/>
      <c r="B207" s="1108" t="s">
        <v>35</v>
      </c>
      <c r="C207" s="1108"/>
      <c r="D207" s="1108"/>
      <c r="E207" s="1108"/>
      <c r="F207" s="1108"/>
      <c r="G207" s="1108"/>
      <c r="H207" s="1108"/>
      <c r="I207" s="1109"/>
      <c r="J207" s="1109"/>
      <c r="K207" s="1109"/>
      <c r="L207" s="1109"/>
      <c r="M207" s="11"/>
      <c r="N207" s="11"/>
      <c r="O207" s="11"/>
      <c r="P207" s="11"/>
      <c r="Q207" s="52"/>
    </row>
    <row r="208" spans="1:20" s="452" customFormat="1" ht="101.25" customHeight="1" thickBot="1" x14ac:dyDescent="0.35">
      <c r="A208" s="444"/>
      <c r="B208" s="1110" t="s">
        <v>36</v>
      </c>
      <c r="C208" s="1111"/>
      <c r="D208" s="1111"/>
      <c r="E208" s="1111"/>
      <c r="F208" s="1111"/>
      <c r="G208" s="1111"/>
      <c r="H208" s="1111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3">
      <c r="A209" s="444"/>
      <c r="B209" s="1113" t="s">
        <v>37</v>
      </c>
      <c r="C209" s="1114"/>
      <c r="D209" s="1114"/>
      <c r="E209" s="1114"/>
      <c r="F209" s="1114"/>
      <c r="G209" s="1114"/>
      <c r="H209" s="1114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3">
      <c r="A210" s="444"/>
      <c r="B210" s="1115" t="s">
        <v>95</v>
      </c>
      <c r="C210" s="1116"/>
      <c r="D210" s="1116"/>
      <c r="E210" s="1116"/>
      <c r="F210" s="1116"/>
      <c r="G210" s="1116"/>
      <c r="H210" s="1117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3">
      <c r="A211" s="444"/>
      <c r="B211" s="1048" t="s">
        <v>86</v>
      </c>
      <c r="C211" s="1091"/>
      <c r="D211" s="1091"/>
      <c r="E211" s="1091"/>
      <c r="F211" s="1091"/>
      <c r="G211" s="1091"/>
      <c r="H211" s="1091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3">
      <c r="A212" s="444"/>
      <c r="B212" s="1094" t="s">
        <v>142</v>
      </c>
      <c r="C212" s="1095"/>
      <c r="D212" s="1095"/>
      <c r="E212" s="1095"/>
      <c r="F212" s="1095"/>
      <c r="G212" s="1095"/>
      <c r="H212" s="1119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3">
      <c r="A213" s="444"/>
      <c r="B213" s="1094" t="s">
        <v>81</v>
      </c>
      <c r="C213" s="1095"/>
      <c r="D213" s="1095"/>
      <c r="E213" s="1095"/>
      <c r="F213" s="1095"/>
      <c r="G213" s="1095"/>
      <c r="H213" s="1119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3">
      <c r="A214" s="444"/>
      <c r="B214" s="1092" t="s">
        <v>72</v>
      </c>
      <c r="C214" s="1093"/>
      <c r="D214" s="1093"/>
      <c r="E214" s="1093"/>
      <c r="F214" s="1093"/>
      <c r="G214" s="1093"/>
      <c r="H214" s="1093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3">
      <c r="A215" s="444"/>
      <c r="B215" s="1094" t="s">
        <v>87</v>
      </c>
      <c r="C215" s="1095"/>
      <c r="D215" s="1095"/>
      <c r="E215" s="1095"/>
      <c r="F215" s="1095"/>
      <c r="G215" s="1095"/>
      <c r="H215" s="1095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3">
      <c r="A216" s="444"/>
      <c r="B216" s="1098" t="s">
        <v>93</v>
      </c>
      <c r="C216" s="1099"/>
      <c r="D216" s="1099"/>
      <c r="E216" s="1099"/>
      <c r="F216" s="1099"/>
      <c r="G216" s="1099"/>
      <c r="H216" s="1100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3">
      <c r="A217" s="444"/>
      <c r="B217" s="1098" t="s">
        <v>94</v>
      </c>
      <c r="C217" s="1099"/>
      <c r="D217" s="1099"/>
      <c r="E217" s="1099"/>
      <c r="F217" s="1099"/>
      <c r="G217" s="1099"/>
      <c r="H217" s="1100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3">
      <c r="A218" s="444"/>
      <c r="B218" s="1096" t="s">
        <v>48</v>
      </c>
      <c r="C218" s="1097"/>
      <c r="D218" s="1097"/>
      <c r="E218" s="1097"/>
      <c r="F218" s="1097"/>
      <c r="G218" s="1097"/>
      <c r="H218" s="1097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3">
      <c r="A219" s="444"/>
      <c r="B219" s="1098" t="s">
        <v>46</v>
      </c>
      <c r="C219" s="1099"/>
      <c r="D219" s="1099"/>
      <c r="E219" s="1099"/>
      <c r="F219" s="1099"/>
      <c r="G219" s="1099"/>
      <c r="H219" s="1100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3">
      <c r="A220" s="444"/>
      <c r="B220" s="1078" t="s">
        <v>38</v>
      </c>
      <c r="C220" s="1079"/>
      <c r="D220" s="1079"/>
      <c r="E220" s="1079"/>
      <c r="F220" s="1079"/>
      <c r="G220" s="1079"/>
      <c r="H220" s="1080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3">
      <c r="A221" s="444"/>
      <c r="B221" s="1081" t="s">
        <v>98</v>
      </c>
      <c r="C221" s="1082"/>
      <c r="D221" s="1082"/>
      <c r="E221" s="1082"/>
      <c r="F221" s="1082"/>
      <c r="G221" s="1082"/>
      <c r="H221" s="1118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3">
      <c r="A222" s="444"/>
      <c r="B222" s="1081" t="s">
        <v>39</v>
      </c>
      <c r="C222" s="1082"/>
      <c r="D222" s="1082"/>
      <c r="E222" s="1082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35">
      <c r="A223" s="14"/>
      <c r="B223" s="1083" t="s">
        <v>11</v>
      </c>
      <c r="C223" s="1084"/>
      <c r="D223" s="1084"/>
      <c r="E223" s="1084"/>
      <c r="F223" s="1084"/>
      <c r="G223" s="1084"/>
      <c r="H223" s="1085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3">
      <c r="F224" s="64" t="s">
        <v>60</v>
      </c>
      <c r="G224" s="64"/>
      <c r="H224" s="64"/>
      <c r="I224" s="64"/>
      <c r="J224" s="64"/>
      <c r="K224" s="64"/>
    </row>
    <row r="225" spans="8:16" x14ac:dyDescent="0.3">
      <c r="L225" s="153">
        <f>+L223-L203</f>
        <v>0</v>
      </c>
    </row>
    <row r="226" spans="8:16" x14ac:dyDescent="0.3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3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3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3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3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11 programa</vt:lpstr>
      <vt:lpstr>Aiškinamoji lentelė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Inga Mikalauskienė</cp:lastModifiedBy>
  <cp:lastPrinted>2022-01-25T08:34:00Z</cp:lastPrinted>
  <dcterms:created xsi:type="dcterms:W3CDTF">2015-11-25T08:18:21Z</dcterms:created>
  <dcterms:modified xsi:type="dcterms:W3CDTF">2022-01-25T08:34:18Z</dcterms:modified>
</cp:coreProperties>
</file>